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86F04D66-50E6-49B1-8CFD-1516FC00D2B7}" xr6:coauthVersionLast="46" xr6:coauthVersionMax="47" xr10:uidLastSave="{00000000-0000-0000-0000-000000000000}"/>
  <bookViews>
    <workbookView xWindow="-120" yWindow="-120" windowWidth="20730" windowHeight="11160" activeTab="2" xr2:uid="{5A82033A-B6FC-4B2C-A6AF-9BFFBAA27BD9}"/>
  </bookViews>
  <sheets>
    <sheet name="ĐẤT PNN" sheetId="1" r:id="rId1"/>
    <sheet name="Sheet1" sheetId="3" state="hidden" r:id="rId2"/>
    <sheet name="ĐẤT NN" sheetId="2" r:id="rId3"/>
  </sheets>
  <externalReferences>
    <externalReference r:id="rId4"/>
    <externalReference r:id="rId5"/>
  </externalReferences>
  <definedNames>
    <definedName name="_xlnm._FilterDatabase" localSheetId="2" hidden="1">'ĐẤT NN'!$A$4:$O$76</definedName>
    <definedName name="_xlnm._FilterDatabase" localSheetId="0" hidden="1">'ĐẤT PNN'!$A$4:$O$79</definedName>
    <definedName name="_xlnm.Print_Area" localSheetId="2">'ĐẤT NN'!$C$1:$O$76</definedName>
    <definedName name="_xlnm.Print_Area" localSheetId="0">'ĐẤT PNN'!$C$1:$O$79</definedName>
    <definedName name="_xlnm.Print_Titles" localSheetId="2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1" i="2" l="1"/>
  <c r="O22" i="2"/>
  <c r="O23" i="2"/>
  <c r="O24" i="2"/>
  <c r="O32" i="2"/>
  <c r="O33" i="2"/>
  <c r="O34" i="2"/>
  <c r="O35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3" i="2"/>
  <c r="O74" i="2"/>
  <c r="O75" i="2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C38" i="3"/>
  <c r="C95" i="3"/>
  <c r="C94" i="3"/>
  <c r="C93" i="3"/>
  <c r="C92" i="3"/>
  <c r="C91" i="3"/>
  <c r="C90" i="3"/>
  <c r="C89" i="3"/>
  <c r="C88" i="3"/>
  <c r="C87" i="3"/>
  <c r="C86" i="3"/>
  <c r="C85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C2" i="3"/>
  <c r="C1" i="3"/>
  <c r="L76" i="2"/>
  <c r="M76" i="2" s="1"/>
  <c r="L72" i="2"/>
  <c r="M72" i="2" s="1"/>
  <c r="L51" i="2"/>
  <c r="M51" i="2" s="1"/>
  <c r="L50" i="2"/>
  <c r="M50" i="2" s="1"/>
  <c r="L49" i="2"/>
  <c r="M49" i="2" s="1"/>
  <c r="L48" i="2"/>
  <c r="M48" i="2" s="1"/>
  <c r="L47" i="2"/>
  <c r="M47" i="2" s="1"/>
  <c r="L46" i="2"/>
  <c r="M46" i="2" s="1"/>
  <c r="L45" i="2"/>
  <c r="M45" i="2" s="1"/>
  <c r="L44" i="2"/>
  <c r="M44" i="2" s="1"/>
  <c r="L43" i="2"/>
  <c r="M43" i="2" s="1"/>
  <c r="L42" i="2"/>
  <c r="M42" i="2" s="1"/>
  <c r="L41" i="2"/>
  <c r="M41" i="2" s="1"/>
  <c r="L40" i="2"/>
  <c r="M40" i="2" s="1"/>
  <c r="L39" i="2"/>
  <c r="M39" i="2" s="1"/>
  <c r="L38" i="2"/>
  <c r="M38" i="2" s="1"/>
  <c r="L37" i="2"/>
  <c r="M37" i="2" s="1"/>
  <c r="L36" i="2"/>
  <c r="M36" i="2" s="1"/>
  <c r="L29" i="2"/>
  <c r="M29" i="2" s="1"/>
  <c r="L28" i="2"/>
  <c r="M28" i="2" s="1"/>
  <c r="L27" i="2"/>
  <c r="M27" i="2" s="1"/>
  <c r="L26" i="2"/>
  <c r="M26" i="2" s="1"/>
  <c r="L25" i="2"/>
  <c r="M25" i="2" s="1"/>
  <c r="L20" i="2"/>
  <c r="M20" i="2" s="1"/>
  <c r="L18" i="2"/>
  <c r="M18" i="2" s="1"/>
  <c r="L16" i="2"/>
  <c r="M16" i="2" s="1"/>
  <c r="L13" i="2"/>
  <c r="M13" i="2" s="1"/>
  <c r="L12" i="2"/>
  <c r="M12" i="2" s="1"/>
  <c r="L11" i="2"/>
  <c r="M11" i="2" s="1"/>
  <c r="L10" i="2"/>
  <c r="M10" i="2" s="1"/>
  <c r="L9" i="2"/>
  <c r="M9" i="2" s="1"/>
  <c r="L8" i="2"/>
  <c r="M8" i="2" s="1"/>
  <c r="L7" i="2"/>
  <c r="M7" i="2" s="1"/>
  <c r="N7" i="2"/>
  <c r="Q79" i="1"/>
  <c r="S79" i="1" s="1"/>
  <c r="V79" i="1" s="1"/>
  <c r="L79" i="1" s="1"/>
  <c r="Q78" i="1"/>
  <c r="R78" i="1" s="1"/>
  <c r="U78" i="1" s="1"/>
  <c r="K78" i="1" s="1"/>
  <c r="Q77" i="1"/>
  <c r="T77" i="1" s="1"/>
  <c r="J77" i="1" s="1"/>
  <c r="Q76" i="1"/>
  <c r="T76" i="1" s="1"/>
  <c r="J76" i="1" s="1"/>
  <c r="Q75" i="1"/>
  <c r="T75" i="1" s="1"/>
  <c r="J75" i="1" s="1"/>
  <c r="Q74" i="1"/>
  <c r="S74" i="1" s="1"/>
  <c r="V74" i="1" s="1"/>
  <c r="L74" i="1" s="1"/>
  <c r="Q73" i="1"/>
  <c r="T73" i="1" s="1"/>
  <c r="J73" i="1" s="1"/>
  <c r="Q72" i="1"/>
  <c r="T72" i="1" s="1"/>
  <c r="J72" i="1" s="1"/>
  <c r="Q71" i="1"/>
  <c r="T71" i="1" s="1"/>
  <c r="J71" i="1" s="1"/>
  <c r="Q70" i="1"/>
  <c r="R70" i="1" s="1"/>
  <c r="U70" i="1" s="1"/>
  <c r="K70" i="1" s="1"/>
  <c r="Q69" i="1"/>
  <c r="T69" i="1" s="1"/>
  <c r="J69" i="1" s="1"/>
  <c r="Q68" i="1"/>
  <c r="T68" i="1" s="1"/>
  <c r="J68" i="1" s="1"/>
  <c r="Q67" i="1"/>
  <c r="T67" i="1" s="1"/>
  <c r="J67" i="1" s="1"/>
  <c r="Q66" i="1"/>
  <c r="S66" i="1" s="1"/>
  <c r="V66" i="1" s="1"/>
  <c r="L66" i="1" s="1"/>
  <c r="Q65" i="1"/>
  <c r="T65" i="1" s="1"/>
  <c r="J65" i="1" s="1"/>
  <c r="Q64" i="1"/>
  <c r="R64" i="1" s="1"/>
  <c r="U64" i="1" s="1"/>
  <c r="K64" i="1" s="1"/>
  <c r="Q63" i="1"/>
  <c r="S63" i="1" s="1"/>
  <c r="V63" i="1" s="1"/>
  <c r="L63" i="1" s="1"/>
  <c r="Q62" i="1"/>
  <c r="T62" i="1" s="1"/>
  <c r="J62" i="1" s="1"/>
  <c r="Q61" i="1"/>
  <c r="S61" i="1" s="1"/>
  <c r="V61" i="1" s="1"/>
  <c r="L61" i="1" s="1"/>
  <c r="Q60" i="1"/>
  <c r="S60" i="1" s="1"/>
  <c r="V60" i="1" s="1"/>
  <c r="L60" i="1" s="1"/>
  <c r="Q59" i="1"/>
  <c r="T59" i="1" s="1"/>
  <c r="J59" i="1" s="1"/>
  <c r="Q58" i="1"/>
  <c r="Q57" i="1"/>
  <c r="S57" i="1" s="1"/>
  <c r="V57" i="1" s="1"/>
  <c r="L57" i="1" s="1"/>
  <c r="Q56" i="1"/>
  <c r="T56" i="1" s="1"/>
  <c r="J56" i="1" s="1"/>
  <c r="Q55" i="1"/>
  <c r="R55" i="1" s="1"/>
  <c r="U55" i="1" s="1"/>
  <c r="K55" i="1" s="1"/>
  <c r="Q54" i="1"/>
  <c r="T54" i="1" s="1"/>
  <c r="J54" i="1" s="1"/>
  <c r="Q53" i="1"/>
  <c r="T53" i="1" s="1"/>
  <c r="J53" i="1" s="1"/>
  <c r="Q52" i="1"/>
  <c r="S52" i="1" s="1"/>
  <c r="V52" i="1" s="1"/>
  <c r="L52" i="1" s="1"/>
  <c r="Q51" i="1"/>
  <c r="S51" i="1" s="1"/>
  <c r="V51" i="1" s="1"/>
  <c r="L51" i="1" s="1"/>
  <c r="Q50" i="1"/>
  <c r="T50" i="1" s="1"/>
  <c r="J50" i="1" s="1"/>
  <c r="Q49" i="1"/>
  <c r="T49" i="1" s="1"/>
  <c r="J49" i="1" s="1"/>
  <c r="Q48" i="1"/>
  <c r="R48" i="1" s="1"/>
  <c r="U48" i="1" s="1"/>
  <c r="K48" i="1" s="1"/>
  <c r="Q47" i="1"/>
  <c r="S47" i="1" s="1"/>
  <c r="V47" i="1" s="1"/>
  <c r="L47" i="1" s="1"/>
  <c r="Q46" i="1"/>
  <c r="S46" i="1" s="1"/>
  <c r="V46" i="1" s="1"/>
  <c r="L46" i="1" s="1"/>
  <c r="Q45" i="1"/>
  <c r="T45" i="1" s="1"/>
  <c r="J45" i="1" s="1"/>
  <c r="Q44" i="1"/>
  <c r="R44" i="1" s="1"/>
  <c r="U44" i="1" s="1"/>
  <c r="K44" i="1" s="1"/>
  <c r="Q43" i="1"/>
  <c r="S43" i="1" s="1"/>
  <c r="V43" i="1" s="1"/>
  <c r="L43" i="1" s="1"/>
  <c r="Q42" i="1"/>
  <c r="S42" i="1" s="1"/>
  <c r="V42" i="1" s="1"/>
  <c r="L42" i="1" s="1"/>
  <c r="Q41" i="1"/>
  <c r="T41" i="1" s="1"/>
  <c r="J41" i="1" s="1"/>
  <c r="M41" i="1" s="1"/>
  <c r="Q40" i="1"/>
  <c r="Q39" i="1"/>
  <c r="T39" i="1" s="1"/>
  <c r="J39" i="1" s="1"/>
  <c r="Q38" i="1"/>
  <c r="T38" i="1" s="1"/>
  <c r="J38" i="1" s="1"/>
  <c r="M38" i="1" s="1"/>
  <c r="Q37" i="1"/>
  <c r="T37" i="1" s="1"/>
  <c r="J37" i="1" s="1"/>
  <c r="M37" i="1" s="1"/>
  <c r="N37" i="1" s="1"/>
  <c r="Q36" i="1"/>
  <c r="S36" i="1" s="1"/>
  <c r="V36" i="1" s="1"/>
  <c r="L36" i="1" s="1"/>
  <c r="Q35" i="1"/>
  <c r="Q34" i="1"/>
  <c r="Q33" i="1"/>
  <c r="T33" i="1" s="1"/>
  <c r="J33" i="1" s="1"/>
  <c r="Q32" i="1"/>
  <c r="T32" i="1" s="1"/>
  <c r="J32" i="1" s="1"/>
  <c r="Q31" i="1"/>
  <c r="T31" i="1" s="1"/>
  <c r="J31" i="1" s="1"/>
  <c r="M31" i="1" s="1"/>
  <c r="Q30" i="1"/>
  <c r="T30" i="1" s="1"/>
  <c r="J30" i="1" s="1"/>
  <c r="M30" i="1" s="1"/>
  <c r="N30" i="1" s="1"/>
  <c r="Q29" i="1"/>
  <c r="S29" i="1" s="1"/>
  <c r="V29" i="1" s="1"/>
  <c r="L29" i="1" s="1"/>
  <c r="Q28" i="1"/>
  <c r="Q27" i="1"/>
  <c r="T27" i="1" s="1"/>
  <c r="J27" i="1" s="1"/>
  <c r="M27" i="1" s="1"/>
  <c r="Q26" i="1"/>
  <c r="T26" i="1" s="1"/>
  <c r="J26" i="1" s="1"/>
  <c r="M26" i="1" s="1"/>
  <c r="Q25" i="1"/>
  <c r="T25" i="1" s="1"/>
  <c r="J25" i="1" s="1"/>
  <c r="M25" i="1" s="1"/>
  <c r="Q24" i="1"/>
  <c r="T24" i="1" s="1"/>
  <c r="J24" i="1" s="1"/>
  <c r="M24" i="1" s="1"/>
  <c r="Q23" i="1"/>
  <c r="Q22" i="1"/>
  <c r="Q21" i="1"/>
  <c r="T21" i="1" s="1"/>
  <c r="J21" i="1" s="1"/>
  <c r="M21" i="1" s="1"/>
  <c r="Q20" i="1"/>
  <c r="T20" i="1" s="1"/>
  <c r="J20" i="1" s="1"/>
  <c r="M20" i="1" s="1"/>
  <c r="Q19" i="1"/>
  <c r="S19" i="1" s="1"/>
  <c r="V19" i="1" s="1"/>
  <c r="L19" i="1" s="1"/>
  <c r="Q18" i="1"/>
  <c r="T18" i="1" s="1"/>
  <c r="J18" i="1" s="1"/>
  <c r="Q17" i="1"/>
  <c r="T17" i="1" s="1"/>
  <c r="J17" i="1" s="1"/>
  <c r="M17" i="1" s="1"/>
  <c r="Q16" i="1"/>
  <c r="Q15" i="1"/>
  <c r="S15" i="1" s="1"/>
  <c r="V15" i="1" s="1"/>
  <c r="L15" i="1" s="1"/>
  <c r="Q14" i="1"/>
  <c r="S14" i="1" s="1"/>
  <c r="V14" i="1" s="1"/>
  <c r="L14" i="1" s="1"/>
  <c r="Q13" i="1"/>
  <c r="S13" i="1" s="1"/>
  <c r="V13" i="1" s="1"/>
  <c r="L13" i="1" s="1"/>
  <c r="Q12" i="1"/>
  <c r="T12" i="1" s="1"/>
  <c r="J12" i="1" s="1"/>
  <c r="M12" i="1" s="1"/>
  <c r="Q11" i="1"/>
  <c r="Q10" i="1"/>
  <c r="Q9" i="1"/>
  <c r="T9" i="1" s="1"/>
  <c r="J9" i="1" s="1"/>
  <c r="M9" i="1" s="1"/>
  <c r="Q8" i="1"/>
  <c r="R8" i="1" s="1"/>
  <c r="U8" i="1" s="1"/>
  <c r="K8" i="1" s="1"/>
  <c r="Q7" i="1"/>
  <c r="S7" i="1" s="1"/>
  <c r="V7" i="1" s="1"/>
  <c r="L7" i="1" s="1"/>
  <c r="K31" i="2"/>
  <c r="L31" i="2" s="1"/>
  <c r="M31" i="2" s="1"/>
  <c r="K30" i="2"/>
  <c r="L30" i="2" s="1"/>
  <c r="M30" i="2" s="1"/>
  <c r="K20" i="2"/>
  <c r="K75" i="2"/>
  <c r="K74" i="2"/>
  <c r="L74" i="2" s="1"/>
  <c r="M74" i="2" s="1"/>
  <c r="K73" i="2"/>
  <c r="K71" i="2"/>
  <c r="K70" i="2"/>
  <c r="K69" i="2"/>
  <c r="K68" i="2"/>
  <c r="K67" i="2"/>
  <c r="K66" i="2"/>
  <c r="K65" i="2"/>
  <c r="K64" i="2"/>
  <c r="K63" i="2"/>
  <c r="K62" i="2"/>
  <c r="L62" i="2" s="1"/>
  <c r="M62" i="2" s="1"/>
  <c r="K61" i="2"/>
  <c r="L61" i="2" s="1"/>
  <c r="M61" i="2" s="1"/>
  <c r="K60" i="2"/>
  <c r="K59" i="2"/>
  <c r="L59" i="2" s="1"/>
  <c r="M59" i="2" s="1"/>
  <c r="K58" i="2"/>
  <c r="K57" i="2"/>
  <c r="K56" i="2"/>
  <c r="L56" i="2" s="1"/>
  <c r="M56" i="2" s="1"/>
  <c r="K55" i="2"/>
  <c r="K54" i="2"/>
  <c r="K53" i="2"/>
  <c r="K52" i="2"/>
  <c r="K51" i="2"/>
  <c r="K35" i="2"/>
  <c r="L35" i="2" s="1"/>
  <c r="M35" i="2" s="1"/>
  <c r="K34" i="2"/>
  <c r="K33" i="2"/>
  <c r="K32" i="2"/>
  <c r="K24" i="2"/>
  <c r="K23" i="2"/>
  <c r="K22" i="2"/>
  <c r="L22" i="2" s="1"/>
  <c r="M22" i="2" s="1"/>
  <c r="K21" i="2"/>
  <c r="L21" i="2" s="1"/>
  <c r="M21" i="2" s="1"/>
  <c r="K19" i="2"/>
  <c r="K18" i="2"/>
  <c r="K17" i="2"/>
  <c r="K16" i="2"/>
  <c r="K15" i="2"/>
  <c r="L15" i="2" s="1"/>
  <c r="M15" i="2" s="1"/>
  <c r="K14" i="2"/>
  <c r="L14" i="2" s="1"/>
  <c r="M14" i="2" s="1"/>
  <c r="N46" i="2"/>
  <c r="C45" i="2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T79" i="1"/>
  <c r="J79" i="1" s="1"/>
  <c r="T78" i="1"/>
  <c r="J78" i="1" s="1"/>
  <c r="M78" i="1" s="1"/>
  <c r="S78" i="1"/>
  <c r="V78" i="1" s="1"/>
  <c r="L78" i="1" s="1"/>
  <c r="S77" i="1"/>
  <c r="V77" i="1" s="1"/>
  <c r="L77" i="1" s="1"/>
  <c r="S76" i="1"/>
  <c r="V76" i="1" s="1"/>
  <c r="L76" i="1" s="1"/>
  <c r="R76" i="1"/>
  <c r="U76" i="1" s="1"/>
  <c r="K76" i="1" s="1"/>
  <c r="T74" i="1"/>
  <c r="J74" i="1" s="1"/>
  <c r="R74" i="1"/>
  <c r="U74" i="1" s="1"/>
  <c r="K74" i="1" s="1"/>
  <c r="T70" i="1"/>
  <c r="J70" i="1" s="1"/>
  <c r="S70" i="1"/>
  <c r="V70" i="1" s="1"/>
  <c r="L70" i="1" s="1"/>
  <c r="S67" i="1"/>
  <c r="V67" i="1" s="1"/>
  <c r="L67" i="1" s="1"/>
  <c r="T66" i="1"/>
  <c r="J66" i="1" s="1"/>
  <c r="T64" i="1"/>
  <c r="J64" i="1" s="1"/>
  <c r="S64" i="1"/>
  <c r="V64" i="1" s="1"/>
  <c r="L64" i="1" s="1"/>
  <c r="S62" i="1"/>
  <c r="V62" i="1" s="1"/>
  <c r="L62" i="1" s="1"/>
  <c r="T61" i="1"/>
  <c r="J61" i="1" s="1"/>
  <c r="S59" i="1"/>
  <c r="V59" i="1" s="1"/>
  <c r="L59" i="1" s="1"/>
  <c r="T58" i="1"/>
  <c r="J58" i="1" s="1"/>
  <c r="S58" i="1"/>
  <c r="V58" i="1" s="1"/>
  <c r="L58" i="1" s="1"/>
  <c r="R58" i="1"/>
  <c r="U58" i="1" s="1"/>
  <c r="K58" i="1" s="1"/>
  <c r="T57" i="1"/>
  <c r="J57" i="1" s="1"/>
  <c r="T55" i="1"/>
  <c r="J55" i="1" s="1"/>
  <c r="S55" i="1"/>
  <c r="V55" i="1" s="1"/>
  <c r="L55" i="1" s="1"/>
  <c r="S54" i="1"/>
  <c r="V54" i="1" s="1"/>
  <c r="L54" i="1" s="1"/>
  <c r="T52" i="1"/>
  <c r="J52" i="1" s="1"/>
  <c r="R52" i="1"/>
  <c r="U52" i="1" s="1"/>
  <c r="K52" i="1" s="1"/>
  <c r="S50" i="1"/>
  <c r="V50" i="1" s="1"/>
  <c r="L50" i="1" s="1"/>
  <c r="R50" i="1"/>
  <c r="U50" i="1" s="1"/>
  <c r="K50" i="1" s="1"/>
  <c r="T47" i="1"/>
  <c r="J47" i="1" s="1"/>
  <c r="R47" i="1"/>
  <c r="U47" i="1" s="1"/>
  <c r="K47" i="1" s="1"/>
  <c r="T46" i="1"/>
  <c r="J46" i="1" s="1"/>
  <c r="R46" i="1"/>
  <c r="U46" i="1" s="1"/>
  <c r="K46" i="1" s="1"/>
  <c r="T43" i="1"/>
  <c r="J43" i="1" s="1"/>
  <c r="T42" i="1"/>
  <c r="J42" i="1" s="1"/>
  <c r="R42" i="1"/>
  <c r="U42" i="1" s="1"/>
  <c r="K42" i="1" s="1"/>
  <c r="T40" i="1"/>
  <c r="J40" i="1" s="1"/>
  <c r="M40" i="1" s="1"/>
  <c r="S40" i="1"/>
  <c r="V40" i="1" s="1"/>
  <c r="L40" i="1" s="1"/>
  <c r="R40" i="1"/>
  <c r="U40" i="1" s="1"/>
  <c r="K40" i="1" s="1"/>
  <c r="S38" i="1"/>
  <c r="V38" i="1" s="1"/>
  <c r="L38" i="1" s="1"/>
  <c r="T35" i="1"/>
  <c r="J35" i="1" s="1"/>
  <c r="M35" i="1" s="1"/>
  <c r="S35" i="1"/>
  <c r="V35" i="1" s="1"/>
  <c r="L35" i="1" s="1"/>
  <c r="R35" i="1"/>
  <c r="U35" i="1" s="1"/>
  <c r="K35" i="1" s="1"/>
  <c r="T34" i="1"/>
  <c r="J34" i="1" s="1"/>
  <c r="S34" i="1"/>
  <c r="V34" i="1" s="1"/>
  <c r="L34" i="1" s="1"/>
  <c r="R34" i="1"/>
  <c r="U34" i="1" s="1"/>
  <c r="K34" i="1" s="1"/>
  <c r="S31" i="1"/>
  <c r="V31" i="1" s="1"/>
  <c r="L31" i="1" s="1"/>
  <c r="T28" i="1"/>
  <c r="J28" i="1" s="1"/>
  <c r="M28" i="1" s="1"/>
  <c r="S28" i="1"/>
  <c r="V28" i="1" s="1"/>
  <c r="L28" i="1" s="1"/>
  <c r="R28" i="1"/>
  <c r="U28" i="1" s="1"/>
  <c r="K28" i="1" s="1"/>
  <c r="S26" i="1"/>
  <c r="V26" i="1" s="1"/>
  <c r="L26" i="1" s="1"/>
  <c r="S25" i="1"/>
  <c r="V25" i="1" s="1"/>
  <c r="L25" i="1" s="1"/>
  <c r="T23" i="1"/>
  <c r="J23" i="1" s="1"/>
  <c r="M23" i="1" s="1"/>
  <c r="S23" i="1"/>
  <c r="V23" i="1" s="1"/>
  <c r="L23" i="1" s="1"/>
  <c r="R23" i="1"/>
  <c r="U23" i="1" s="1"/>
  <c r="K23" i="1" s="1"/>
  <c r="T22" i="1"/>
  <c r="J22" i="1" s="1"/>
  <c r="S22" i="1"/>
  <c r="V22" i="1" s="1"/>
  <c r="L22" i="1" s="1"/>
  <c r="R22" i="1"/>
  <c r="U22" i="1" s="1"/>
  <c r="K22" i="1" s="1"/>
  <c r="T19" i="1"/>
  <c r="J19" i="1" s="1"/>
  <c r="S18" i="1"/>
  <c r="V18" i="1" s="1"/>
  <c r="L18" i="1" s="1"/>
  <c r="T16" i="1"/>
  <c r="J16" i="1" s="1"/>
  <c r="S16" i="1"/>
  <c r="V16" i="1" s="1"/>
  <c r="L16" i="1" s="1"/>
  <c r="R16" i="1"/>
  <c r="U16" i="1" s="1"/>
  <c r="K16" i="1" s="1"/>
  <c r="T14" i="1"/>
  <c r="J14" i="1" s="1"/>
  <c r="M14" i="1" s="1"/>
  <c r="N14" i="1" s="1"/>
  <c r="R14" i="1"/>
  <c r="U14" i="1" s="1"/>
  <c r="K14" i="1" s="1"/>
  <c r="T11" i="1"/>
  <c r="J11" i="1" s="1"/>
  <c r="S11" i="1"/>
  <c r="V11" i="1" s="1"/>
  <c r="L11" i="1" s="1"/>
  <c r="R11" i="1"/>
  <c r="U11" i="1" s="1"/>
  <c r="K11" i="1" s="1"/>
  <c r="T10" i="1"/>
  <c r="J10" i="1" s="1"/>
  <c r="S10" i="1"/>
  <c r="V10" i="1" s="1"/>
  <c r="L10" i="1" s="1"/>
  <c r="R10" i="1"/>
  <c r="U10" i="1" s="1"/>
  <c r="K10" i="1" s="1"/>
  <c r="R7" i="1"/>
  <c r="U7" i="1" s="1"/>
  <c r="K7" i="1" s="1"/>
  <c r="C8" i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N61" i="2"/>
  <c r="N57" i="2"/>
  <c r="P7" i="2"/>
  <c r="N45" i="2" s="1"/>
  <c r="E76" i="2"/>
  <c r="D76" i="2"/>
  <c r="E75" i="2"/>
  <c r="D75" i="2"/>
  <c r="F74" i="2"/>
  <c r="E74" i="2"/>
  <c r="D74" i="2"/>
  <c r="F73" i="2"/>
  <c r="E73" i="2"/>
  <c r="D73" i="2"/>
  <c r="F72" i="2"/>
  <c r="E72" i="2"/>
  <c r="D72" i="2"/>
  <c r="F71" i="2"/>
  <c r="E71" i="2"/>
  <c r="D71" i="2"/>
  <c r="F70" i="2"/>
  <c r="E70" i="2"/>
  <c r="D70" i="2"/>
  <c r="F69" i="2"/>
  <c r="E69" i="2"/>
  <c r="D69" i="2"/>
  <c r="F68" i="2"/>
  <c r="E68" i="2"/>
  <c r="D68" i="2"/>
  <c r="F67" i="2"/>
  <c r="E67" i="2"/>
  <c r="D67" i="2"/>
  <c r="F66" i="2"/>
  <c r="E66" i="2"/>
  <c r="D66" i="2"/>
  <c r="F65" i="2"/>
  <c r="E65" i="2"/>
  <c r="D65" i="2"/>
  <c r="F64" i="2"/>
  <c r="E64" i="2"/>
  <c r="D64" i="2"/>
  <c r="F63" i="2"/>
  <c r="E63" i="2"/>
  <c r="D63" i="2"/>
  <c r="F62" i="2"/>
  <c r="E62" i="2"/>
  <c r="D62" i="2"/>
  <c r="F61" i="2"/>
  <c r="E61" i="2"/>
  <c r="D61" i="2"/>
  <c r="F60" i="2"/>
  <c r="E60" i="2"/>
  <c r="D60" i="2"/>
  <c r="F59" i="2"/>
  <c r="E59" i="2"/>
  <c r="D59" i="2"/>
  <c r="F58" i="2"/>
  <c r="E58" i="2"/>
  <c r="D58" i="2"/>
  <c r="F57" i="2"/>
  <c r="E57" i="2"/>
  <c r="D57" i="2"/>
  <c r="F56" i="2"/>
  <c r="E56" i="2"/>
  <c r="D56" i="2"/>
  <c r="F55" i="2"/>
  <c r="E55" i="2"/>
  <c r="D55" i="2"/>
  <c r="F54" i="2"/>
  <c r="E54" i="2"/>
  <c r="D54" i="2"/>
  <c r="F53" i="2"/>
  <c r="E53" i="2"/>
  <c r="D53" i="2"/>
  <c r="F52" i="2"/>
  <c r="E52" i="2"/>
  <c r="D52" i="2"/>
  <c r="F51" i="2"/>
  <c r="E51" i="2"/>
  <c r="D51" i="2"/>
  <c r="F50" i="2"/>
  <c r="E50" i="2"/>
  <c r="D50" i="2"/>
  <c r="F49" i="2"/>
  <c r="E49" i="2"/>
  <c r="D49" i="2"/>
  <c r="F48" i="2"/>
  <c r="E48" i="2"/>
  <c r="D48" i="2"/>
  <c r="F47" i="2"/>
  <c r="E47" i="2"/>
  <c r="D47" i="2"/>
  <c r="F46" i="2"/>
  <c r="E46" i="2"/>
  <c r="D46" i="2"/>
  <c r="F45" i="2"/>
  <c r="E45" i="2"/>
  <c r="D45" i="2"/>
  <c r="F44" i="2"/>
  <c r="E44" i="2"/>
  <c r="D44" i="2"/>
  <c r="F43" i="2"/>
  <c r="E43" i="2"/>
  <c r="D43" i="2"/>
  <c r="F42" i="2"/>
  <c r="E42" i="2"/>
  <c r="D42" i="2"/>
  <c r="F41" i="2"/>
  <c r="E41" i="2"/>
  <c r="D41" i="2"/>
  <c r="F40" i="2"/>
  <c r="E40" i="2"/>
  <c r="D40" i="2"/>
  <c r="F39" i="2"/>
  <c r="E39" i="2"/>
  <c r="D39" i="2"/>
  <c r="F38" i="2"/>
  <c r="E38" i="2"/>
  <c r="D38" i="2"/>
  <c r="F37" i="2"/>
  <c r="E37" i="2"/>
  <c r="D37" i="2"/>
  <c r="F36" i="2"/>
  <c r="E36" i="2"/>
  <c r="D36" i="2"/>
  <c r="F35" i="2"/>
  <c r="E35" i="2"/>
  <c r="D35" i="2"/>
  <c r="F34" i="2"/>
  <c r="E34" i="2"/>
  <c r="D34" i="2"/>
  <c r="F33" i="2"/>
  <c r="E33" i="2"/>
  <c r="D33" i="2"/>
  <c r="F32" i="2"/>
  <c r="E32" i="2"/>
  <c r="D32" i="2"/>
  <c r="F31" i="2"/>
  <c r="E31" i="2"/>
  <c r="D31" i="2"/>
  <c r="F30" i="2"/>
  <c r="E30" i="2"/>
  <c r="D30" i="2"/>
  <c r="F29" i="2"/>
  <c r="E29" i="2"/>
  <c r="D29" i="2"/>
  <c r="F28" i="2"/>
  <c r="E28" i="2"/>
  <c r="D28" i="2"/>
  <c r="F27" i="2"/>
  <c r="E27" i="2"/>
  <c r="D27" i="2"/>
  <c r="F26" i="2"/>
  <c r="E26" i="2"/>
  <c r="D26" i="2"/>
  <c r="F25" i="2"/>
  <c r="E25" i="2"/>
  <c r="D25" i="2"/>
  <c r="F24" i="2"/>
  <c r="E24" i="2"/>
  <c r="D24" i="2"/>
  <c r="F23" i="2"/>
  <c r="E23" i="2"/>
  <c r="D23" i="2"/>
  <c r="F22" i="2"/>
  <c r="E22" i="2"/>
  <c r="D22" i="2"/>
  <c r="F21" i="2"/>
  <c r="E21" i="2"/>
  <c r="D21" i="2"/>
  <c r="F20" i="2"/>
  <c r="E20" i="2"/>
  <c r="D20" i="2"/>
  <c r="F19" i="2"/>
  <c r="E19" i="2"/>
  <c r="D19" i="2"/>
  <c r="F18" i="2"/>
  <c r="E18" i="2"/>
  <c r="D18" i="2"/>
  <c r="F17" i="2"/>
  <c r="E17" i="2"/>
  <c r="D17" i="2"/>
  <c r="F16" i="2"/>
  <c r="E16" i="2"/>
  <c r="D16" i="2"/>
  <c r="F15" i="2"/>
  <c r="E15" i="2"/>
  <c r="D15" i="2"/>
  <c r="F14" i="2"/>
  <c r="E14" i="2"/>
  <c r="D14" i="2"/>
  <c r="F13" i="2"/>
  <c r="E13" i="2"/>
  <c r="D13" i="2"/>
  <c r="F12" i="2"/>
  <c r="E12" i="2"/>
  <c r="D12" i="2"/>
  <c r="F11" i="2"/>
  <c r="E11" i="2"/>
  <c r="D11" i="2"/>
  <c r="F10" i="2"/>
  <c r="E10" i="2"/>
  <c r="D10" i="2"/>
  <c r="F9" i="2"/>
  <c r="E9" i="2"/>
  <c r="D9" i="2"/>
  <c r="F8" i="2"/>
  <c r="E8" i="2"/>
  <c r="D8" i="2"/>
  <c r="F7" i="2"/>
  <c r="E7" i="2"/>
  <c r="D7" i="2"/>
  <c r="R19" i="1" l="1"/>
  <c r="U19" i="1" s="1"/>
  <c r="K19" i="1" s="1"/>
  <c r="T29" i="1"/>
  <c r="J29" i="1" s="1"/>
  <c r="M29" i="1" s="1"/>
  <c r="N29" i="1" s="1"/>
  <c r="R41" i="1"/>
  <c r="U41" i="1" s="1"/>
  <c r="K41" i="1" s="1"/>
  <c r="R15" i="1"/>
  <c r="U15" i="1" s="1"/>
  <c r="K15" i="1" s="1"/>
  <c r="T15" i="1"/>
  <c r="J15" i="1" s="1"/>
  <c r="M15" i="1" s="1"/>
  <c r="N15" i="1" s="1"/>
  <c r="N26" i="1"/>
  <c r="O26" i="1"/>
  <c r="N41" i="1"/>
  <c r="O41" i="1"/>
  <c r="N76" i="1"/>
  <c r="O76" i="1"/>
  <c r="N40" i="1"/>
  <c r="O40" i="1"/>
  <c r="N31" i="1"/>
  <c r="O31" i="1"/>
  <c r="N77" i="1"/>
  <c r="O77" i="1"/>
  <c r="N20" i="1"/>
  <c r="O20" i="1"/>
  <c r="N17" i="1"/>
  <c r="O17" i="1"/>
  <c r="N45" i="1"/>
  <c r="O45" i="1"/>
  <c r="N9" i="1"/>
  <c r="O9" i="1"/>
  <c r="N21" i="1"/>
  <c r="O21" i="1"/>
  <c r="N78" i="1"/>
  <c r="O78" i="1"/>
  <c r="N24" i="1"/>
  <c r="O24" i="1"/>
  <c r="N28" i="1"/>
  <c r="O28" i="1"/>
  <c r="N35" i="1"/>
  <c r="O35" i="1"/>
  <c r="N25" i="1"/>
  <c r="O25" i="1"/>
  <c r="N12" i="1"/>
  <c r="O12" i="1"/>
  <c r="N38" i="1"/>
  <c r="O38" i="1"/>
  <c r="N23" i="1"/>
  <c r="O23" i="1"/>
  <c r="N27" i="1"/>
  <c r="O27" i="1"/>
  <c r="T7" i="1"/>
  <c r="J7" i="1" s="1"/>
  <c r="M7" i="1" s="1"/>
  <c r="R29" i="1"/>
  <c r="U29" i="1" s="1"/>
  <c r="K29" i="1" s="1"/>
  <c r="T36" i="1"/>
  <c r="J36" i="1" s="1"/>
  <c r="R43" i="1"/>
  <c r="U43" i="1" s="1"/>
  <c r="K43" i="1" s="1"/>
  <c r="R38" i="1"/>
  <c r="U38" i="1" s="1"/>
  <c r="K38" i="1" s="1"/>
  <c r="R67" i="1"/>
  <c r="U67" i="1" s="1"/>
  <c r="K67" i="1" s="1"/>
  <c r="R77" i="1"/>
  <c r="U77" i="1" s="1"/>
  <c r="K77" i="1" s="1"/>
  <c r="O30" i="1"/>
  <c r="O14" i="1"/>
  <c r="R17" i="1"/>
  <c r="U17" i="1" s="1"/>
  <c r="K17" i="1" s="1"/>
  <c r="R31" i="1"/>
  <c r="U31" i="1" s="1"/>
  <c r="K31" i="1" s="1"/>
  <c r="S17" i="1"/>
  <c r="V17" i="1" s="1"/>
  <c r="L17" i="1" s="1"/>
  <c r="R53" i="1"/>
  <c r="U53" i="1" s="1"/>
  <c r="K53" i="1" s="1"/>
  <c r="T60" i="1"/>
  <c r="J60" i="1" s="1"/>
  <c r="S53" i="1"/>
  <c r="V53" i="1" s="1"/>
  <c r="L53" i="1" s="1"/>
  <c r="R79" i="1"/>
  <c r="U79" i="1" s="1"/>
  <c r="K79" i="1" s="1"/>
  <c r="R26" i="1"/>
  <c r="U26" i="1" s="1"/>
  <c r="K26" i="1" s="1"/>
  <c r="R62" i="1"/>
  <c r="U62" i="1" s="1"/>
  <c r="K62" i="1" s="1"/>
  <c r="T63" i="1"/>
  <c r="J63" i="1" s="1"/>
  <c r="S41" i="1"/>
  <c r="V41" i="1" s="1"/>
  <c r="L41" i="1" s="1"/>
  <c r="S48" i="1"/>
  <c r="V48" i="1" s="1"/>
  <c r="L48" i="1" s="1"/>
  <c r="O37" i="1"/>
  <c r="T48" i="1"/>
  <c r="J48" i="1" s="1"/>
  <c r="L66" i="2"/>
  <c r="M66" i="2" s="1"/>
  <c r="L23" i="2"/>
  <c r="M23" i="2" s="1"/>
  <c r="L57" i="2"/>
  <c r="M57" i="2" s="1"/>
  <c r="L68" i="2"/>
  <c r="M68" i="2" s="1"/>
  <c r="L67" i="2"/>
  <c r="M67" i="2" s="1"/>
  <c r="L17" i="2"/>
  <c r="M17" i="2" s="1"/>
  <c r="L58" i="2"/>
  <c r="M58" i="2" s="1"/>
  <c r="L69" i="2"/>
  <c r="M69" i="2" s="1"/>
  <c r="L70" i="2"/>
  <c r="M70" i="2" s="1"/>
  <c r="L19" i="2"/>
  <c r="M19" i="2" s="1"/>
  <c r="L60" i="2"/>
  <c r="M60" i="2" s="1"/>
  <c r="L71" i="2"/>
  <c r="M71" i="2" s="1"/>
  <c r="L52" i="2"/>
  <c r="M52" i="2" s="1"/>
  <c r="L32" i="2"/>
  <c r="M32" i="2" s="1"/>
  <c r="L53" i="2"/>
  <c r="M53" i="2" s="1"/>
  <c r="L63" i="2"/>
  <c r="M63" i="2" s="1"/>
  <c r="L73" i="2"/>
  <c r="M73" i="2" s="1"/>
  <c r="L33" i="2"/>
  <c r="M33" i="2" s="1"/>
  <c r="L64" i="2"/>
  <c r="M64" i="2" s="1"/>
  <c r="N76" i="2"/>
  <c r="L34" i="2"/>
  <c r="M34" i="2" s="1"/>
  <c r="L54" i="2"/>
  <c r="M54" i="2" s="1"/>
  <c r="L65" i="2"/>
  <c r="M65" i="2" s="1"/>
  <c r="L75" i="2"/>
  <c r="M75" i="2" s="1"/>
  <c r="L24" i="2"/>
  <c r="M24" i="2" s="1"/>
  <c r="L55" i="2"/>
  <c r="M55" i="2" s="1"/>
  <c r="T51" i="1"/>
  <c r="J51" i="1" s="1"/>
  <c r="R27" i="1"/>
  <c r="U27" i="1" s="1"/>
  <c r="K27" i="1" s="1"/>
  <c r="R39" i="1"/>
  <c r="U39" i="1" s="1"/>
  <c r="K39" i="1" s="1"/>
  <c r="R12" i="1"/>
  <c r="U12" i="1" s="1"/>
  <c r="K12" i="1" s="1"/>
  <c r="S27" i="1"/>
  <c r="V27" i="1" s="1"/>
  <c r="L27" i="1" s="1"/>
  <c r="S39" i="1"/>
  <c r="V39" i="1" s="1"/>
  <c r="L39" i="1" s="1"/>
  <c r="R51" i="1"/>
  <c r="U51" i="1" s="1"/>
  <c r="K51" i="1" s="1"/>
  <c r="R63" i="1"/>
  <c r="U63" i="1" s="1"/>
  <c r="K63" i="1" s="1"/>
  <c r="S12" i="1"/>
  <c r="V12" i="1" s="1"/>
  <c r="L12" i="1" s="1"/>
  <c r="R72" i="1"/>
  <c r="U72" i="1" s="1"/>
  <c r="K72" i="1" s="1"/>
  <c r="S72" i="1"/>
  <c r="V72" i="1" s="1"/>
  <c r="L72" i="1" s="1"/>
  <c r="R13" i="1"/>
  <c r="U13" i="1" s="1"/>
  <c r="K13" i="1" s="1"/>
  <c r="T13" i="1"/>
  <c r="J13" i="1" s="1"/>
  <c r="M13" i="1" s="1"/>
  <c r="R24" i="1"/>
  <c r="U24" i="1" s="1"/>
  <c r="K24" i="1" s="1"/>
  <c r="R73" i="1"/>
  <c r="U73" i="1" s="1"/>
  <c r="K73" i="1" s="1"/>
  <c r="S24" i="1"/>
  <c r="V24" i="1" s="1"/>
  <c r="L24" i="1" s="1"/>
  <c r="R36" i="1"/>
  <c r="U36" i="1" s="1"/>
  <c r="K36" i="1" s="1"/>
  <c r="R60" i="1"/>
  <c r="U60" i="1" s="1"/>
  <c r="K60" i="1" s="1"/>
  <c r="S73" i="1"/>
  <c r="V73" i="1" s="1"/>
  <c r="L73" i="1" s="1"/>
  <c r="R30" i="1"/>
  <c r="U30" i="1" s="1"/>
  <c r="K30" i="1" s="1"/>
  <c r="R49" i="1"/>
  <c r="U49" i="1" s="1"/>
  <c r="K49" i="1" s="1"/>
  <c r="R59" i="1"/>
  <c r="U59" i="1" s="1"/>
  <c r="K59" i="1" s="1"/>
  <c r="S69" i="1"/>
  <c r="V69" i="1" s="1"/>
  <c r="L69" i="1" s="1"/>
  <c r="S8" i="1"/>
  <c r="V8" i="1" s="1"/>
  <c r="L8" i="1" s="1"/>
  <c r="S49" i="1"/>
  <c r="V49" i="1" s="1"/>
  <c r="L49" i="1" s="1"/>
  <c r="S30" i="1"/>
  <c r="V30" i="1" s="1"/>
  <c r="L30" i="1" s="1"/>
  <c r="R18" i="1"/>
  <c r="U18" i="1" s="1"/>
  <c r="K18" i="1" s="1"/>
  <c r="S44" i="1"/>
  <c r="V44" i="1" s="1"/>
  <c r="L44" i="1" s="1"/>
  <c r="R54" i="1"/>
  <c r="U54" i="1" s="1"/>
  <c r="K54" i="1" s="1"/>
  <c r="R37" i="1"/>
  <c r="U37" i="1" s="1"/>
  <c r="K37" i="1" s="1"/>
  <c r="R71" i="1"/>
  <c r="U71" i="1" s="1"/>
  <c r="K71" i="1" s="1"/>
  <c r="S37" i="1"/>
  <c r="V37" i="1" s="1"/>
  <c r="L37" i="1" s="1"/>
  <c r="S71" i="1"/>
  <c r="V71" i="1" s="1"/>
  <c r="L71" i="1" s="1"/>
  <c r="S33" i="1"/>
  <c r="V33" i="1" s="1"/>
  <c r="L33" i="1" s="1"/>
  <c r="R61" i="1"/>
  <c r="U61" i="1" s="1"/>
  <c r="K61" i="1" s="1"/>
  <c r="R66" i="1"/>
  <c r="U66" i="1" s="1"/>
  <c r="K66" i="1" s="1"/>
  <c r="R25" i="1"/>
  <c r="U25" i="1" s="1"/>
  <c r="K25" i="1" s="1"/>
  <c r="S21" i="1"/>
  <c r="V21" i="1" s="1"/>
  <c r="L21" i="1" s="1"/>
  <c r="R9" i="1"/>
  <c r="U9" i="1" s="1"/>
  <c r="K9" i="1" s="1"/>
  <c r="R45" i="1"/>
  <c r="U45" i="1" s="1"/>
  <c r="K45" i="1" s="1"/>
  <c r="T8" i="1"/>
  <c r="J8" i="1" s="1"/>
  <c r="S9" i="1"/>
  <c r="V9" i="1" s="1"/>
  <c r="L9" i="1" s="1"/>
  <c r="R32" i="1"/>
  <c r="U32" i="1" s="1"/>
  <c r="K32" i="1" s="1"/>
  <c r="S45" i="1"/>
  <c r="V45" i="1" s="1"/>
  <c r="L45" i="1" s="1"/>
  <c r="R68" i="1"/>
  <c r="U68" i="1" s="1"/>
  <c r="K68" i="1" s="1"/>
  <c r="S32" i="1"/>
  <c r="V32" i="1" s="1"/>
  <c r="L32" i="1" s="1"/>
  <c r="R65" i="1"/>
  <c r="U65" i="1" s="1"/>
  <c r="K65" i="1" s="1"/>
  <c r="S68" i="1"/>
  <c r="V68" i="1" s="1"/>
  <c r="L68" i="1" s="1"/>
  <c r="R75" i="1"/>
  <c r="U75" i="1" s="1"/>
  <c r="K75" i="1" s="1"/>
  <c r="S65" i="1"/>
  <c r="V65" i="1" s="1"/>
  <c r="L65" i="1" s="1"/>
  <c r="S75" i="1"/>
  <c r="V75" i="1" s="1"/>
  <c r="L75" i="1" s="1"/>
  <c r="T44" i="1"/>
  <c r="J44" i="1" s="1"/>
  <c r="R33" i="1"/>
  <c r="U33" i="1" s="1"/>
  <c r="K33" i="1" s="1"/>
  <c r="R69" i="1"/>
  <c r="U69" i="1" s="1"/>
  <c r="K69" i="1" s="1"/>
  <c r="R20" i="1"/>
  <c r="U20" i="1" s="1"/>
  <c r="K20" i="1" s="1"/>
  <c r="R56" i="1"/>
  <c r="U56" i="1" s="1"/>
  <c r="K56" i="1" s="1"/>
  <c r="S20" i="1"/>
  <c r="V20" i="1" s="1"/>
  <c r="L20" i="1" s="1"/>
  <c r="S56" i="1"/>
  <c r="V56" i="1" s="1"/>
  <c r="L56" i="1" s="1"/>
  <c r="R21" i="1"/>
  <c r="U21" i="1" s="1"/>
  <c r="K21" i="1" s="1"/>
  <c r="R57" i="1"/>
  <c r="U57" i="1" s="1"/>
  <c r="K57" i="1" s="1"/>
  <c r="N25" i="2"/>
  <c r="N47" i="2"/>
  <c r="N13" i="2"/>
  <c r="N53" i="2"/>
  <c r="N69" i="2"/>
  <c r="N26" i="2"/>
  <c r="N48" i="2"/>
  <c r="N27" i="2"/>
  <c r="N49" i="2"/>
  <c r="N28" i="2"/>
  <c r="N50" i="2"/>
  <c r="N65" i="2"/>
  <c r="N29" i="2"/>
  <c r="N44" i="2"/>
  <c r="N19" i="2"/>
  <c r="N40" i="2"/>
  <c r="N15" i="2"/>
  <c r="N36" i="2"/>
  <c r="N32" i="2"/>
  <c r="N9" i="2"/>
  <c r="N33" i="2"/>
  <c r="N37" i="2"/>
  <c r="N41" i="2"/>
  <c r="N54" i="2"/>
  <c r="N58" i="2"/>
  <c r="N62" i="2"/>
  <c r="N66" i="2"/>
  <c r="N70" i="2"/>
  <c r="N74" i="2"/>
  <c r="N17" i="2"/>
  <c r="N21" i="2"/>
  <c r="N34" i="2"/>
  <c r="N38" i="2"/>
  <c r="N42" i="2"/>
  <c r="N51" i="2"/>
  <c r="N55" i="2"/>
  <c r="N59" i="2"/>
  <c r="N63" i="2"/>
  <c r="N67" i="2"/>
  <c r="N71" i="2"/>
  <c r="N11" i="2"/>
  <c r="N31" i="2"/>
  <c r="N35" i="2"/>
  <c r="N39" i="2"/>
  <c r="N43" i="2"/>
  <c r="N52" i="2"/>
  <c r="N56" i="2"/>
  <c r="N60" i="2"/>
  <c r="N64" i="2"/>
  <c r="N68" i="2"/>
  <c r="N72" i="2"/>
  <c r="N22" i="2"/>
  <c r="N23" i="2"/>
  <c r="N30" i="2"/>
  <c r="N8" i="2"/>
  <c r="N10" i="2"/>
  <c r="N12" i="2"/>
  <c r="N14" i="2"/>
  <c r="N73" i="2"/>
  <c r="N16" i="2"/>
  <c r="N18" i="2"/>
  <c r="N20" i="2"/>
  <c r="N75" i="2"/>
  <c r="N24" i="2"/>
  <c r="O15" i="1" l="1"/>
  <c r="O29" i="1"/>
  <c r="N13" i="1"/>
  <c r="O13" i="1"/>
  <c r="B8" i="2"/>
  <c r="B37" i="2"/>
  <c r="B49" i="2"/>
  <c r="B9" i="2"/>
  <c r="B38" i="2"/>
  <c r="B50" i="2"/>
  <c r="B10" i="2"/>
  <c r="B39" i="2"/>
  <c r="B11" i="2"/>
  <c r="B40" i="2"/>
  <c r="B12" i="2"/>
  <c r="B41" i="2"/>
  <c r="B13" i="2"/>
  <c r="B42" i="2"/>
  <c r="B72" i="2"/>
  <c r="B47" i="2"/>
  <c r="B25" i="2"/>
  <c r="B43" i="2"/>
  <c r="B26" i="2"/>
  <c r="B44" i="2"/>
  <c r="B76" i="2"/>
  <c r="B27" i="2"/>
  <c r="B45" i="2"/>
  <c r="B7" i="2"/>
  <c r="B48" i="2"/>
  <c r="B28" i="2"/>
  <c r="B46" i="2"/>
  <c r="B29" i="2"/>
  <c r="B36" i="2"/>
  <c r="B16" i="2"/>
  <c r="B30" i="2"/>
  <c r="O30" i="2" s="1"/>
  <c r="B18" i="2"/>
  <c r="B31" i="2"/>
  <c r="O31" i="2" s="1"/>
  <c r="B20" i="2"/>
  <c r="O20" i="2" s="1"/>
  <c r="B19" i="2"/>
  <c r="B17" i="2"/>
  <c r="B15" i="2"/>
  <c r="B14" i="2"/>
  <c r="O7" i="1" l="1"/>
  <c r="N7" i="1"/>
  <c r="M18" i="1" l="1"/>
  <c r="M42" i="1"/>
  <c r="M19" i="1"/>
  <c r="M43" i="1"/>
  <c r="M8" i="1"/>
  <c r="M44" i="1"/>
  <c r="M10" i="1"/>
  <c r="M11" i="1"/>
  <c r="M36" i="1"/>
  <c r="M39" i="1"/>
  <c r="M79" i="1"/>
  <c r="O43" i="1" l="1"/>
  <c r="N43" i="1"/>
  <c r="N18" i="1"/>
  <c r="O18" i="1"/>
  <c r="N8" i="1"/>
  <c r="O8" i="1"/>
  <c r="N11" i="1"/>
  <c r="O11" i="1"/>
  <c r="N39" i="1"/>
  <c r="O39" i="1"/>
  <c r="O19" i="1"/>
  <c r="N19" i="1"/>
  <c r="N36" i="1"/>
  <c r="O36" i="1"/>
  <c r="N44" i="1"/>
  <c r="O44" i="1"/>
  <c r="O79" i="1"/>
  <c r="N79" i="1"/>
  <c r="N10" i="1"/>
  <c r="O10" i="1"/>
  <c r="N42" i="1"/>
  <c r="O42" i="1"/>
  <c r="M58" i="1"/>
  <c r="M70" i="1"/>
  <c r="M59" i="1"/>
  <c r="M60" i="1"/>
  <c r="M72" i="1"/>
  <c r="M61" i="1"/>
  <c r="M73" i="1"/>
  <c r="M67" i="1"/>
  <c r="M62" i="1"/>
  <c r="M74" i="1"/>
  <c r="M63" i="1"/>
  <c r="M75" i="1"/>
  <c r="M64" i="1"/>
  <c r="M65" i="1"/>
  <c r="M66" i="1"/>
  <c r="M68" i="1"/>
  <c r="M69" i="1"/>
  <c r="M55" i="1"/>
  <c r="M52" i="1"/>
  <c r="M53" i="1"/>
  <c r="M54" i="1"/>
  <c r="M56" i="1"/>
  <c r="M46" i="1"/>
  <c r="M47" i="1"/>
  <c r="M57" i="1"/>
  <c r="M71" i="1"/>
  <c r="M48" i="1"/>
  <c r="M49" i="1"/>
  <c r="M50" i="1"/>
  <c r="M51" i="1"/>
  <c r="M33" i="1"/>
  <c r="M32" i="1"/>
  <c r="M34" i="1"/>
  <c r="M22" i="1"/>
  <c r="M16" i="1"/>
  <c r="N34" i="1" l="1"/>
  <c r="O34" i="1"/>
  <c r="N65" i="1"/>
  <c r="O65" i="1"/>
  <c r="N70" i="1"/>
  <c r="O70" i="1"/>
  <c r="N32" i="1"/>
  <c r="O32" i="1"/>
  <c r="N46" i="1"/>
  <c r="O46" i="1"/>
  <c r="N75" i="1"/>
  <c r="O75" i="1"/>
  <c r="N16" i="1"/>
  <c r="O16" i="1"/>
  <c r="N56" i="1"/>
  <c r="O56" i="1"/>
  <c r="N63" i="1"/>
  <c r="O63" i="1"/>
  <c r="N47" i="1"/>
  <c r="O47" i="1"/>
  <c r="N33" i="1"/>
  <c r="O33" i="1"/>
  <c r="N54" i="1"/>
  <c r="O54" i="1"/>
  <c r="N74" i="1"/>
  <c r="O74" i="1"/>
  <c r="N58" i="1"/>
  <c r="O58" i="1"/>
  <c r="N53" i="1"/>
  <c r="O53" i="1"/>
  <c r="N62" i="1"/>
  <c r="O62" i="1"/>
  <c r="N51" i="1"/>
  <c r="O51" i="1"/>
  <c r="N52" i="1"/>
  <c r="O52" i="1"/>
  <c r="O67" i="1"/>
  <c r="N67" i="1"/>
  <c r="N50" i="1"/>
  <c r="O50" i="1"/>
  <c r="O55" i="1"/>
  <c r="N55" i="1"/>
  <c r="O73" i="1"/>
  <c r="N73" i="1"/>
  <c r="N64" i="1"/>
  <c r="O64" i="1"/>
  <c r="O49" i="1"/>
  <c r="N49" i="1"/>
  <c r="N61" i="1"/>
  <c r="O61" i="1"/>
  <c r="N48" i="1"/>
  <c r="O48" i="1"/>
  <c r="N69" i="1"/>
  <c r="O69" i="1"/>
  <c r="N72" i="1"/>
  <c r="O72" i="1"/>
  <c r="N22" i="1"/>
  <c r="O22" i="1"/>
  <c r="N71" i="1"/>
  <c r="O71" i="1"/>
  <c r="N68" i="1"/>
  <c r="O68" i="1"/>
  <c r="N60" i="1"/>
  <c r="O60" i="1"/>
  <c r="N57" i="1"/>
  <c r="O57" i="1"/>
  <c r="N66" i="1"/>
  <c r="O66" i="1"/>
  <c r="N59" i="1"/>
  <c r="O59" i="1"/>
  <c r="O14" i="2" l="1"/>
  <c r="O15" i="2"/>
  <c r="O16" i="2"/>
  <c r="O17" i="2"/>
  <c r="O18" i="2"/>
  <c r="O19" i="2"/>
  <c r="O7" i="2"/>
  <c r="O8" i="2"/>
  <c r="O44" i="2"/>
  <c r="O9" i="2"/>
  <c r="O10" i="2"/>
  <c r="O11" i="2"/>
  <c r="O12" i="2"/>
  <c r="O36" i="2"/>
  <c r="O72" i="2"/>
  <c r="O13" i="2"/>
  <c r="O37" i="2"/>
  <c r="O38" i="2"/>
  <c r="O39" i="2"/>
  <c r="O40" i="2"/>
  <c r="O41" i="2"/>
  <c r="O42" i="2"/>
  <c r="O43" i="2"/>
  <c r="O45" i="2"/>
  <c r="O76" i="2"/>
  <c r="O46" i="2"/>
  <c r="O47" i="2"/>
  <c r="O48" i="2"/>
  <c r="O25" i="2"/>
  <c r="O49" i="2"/>
  <c r="O26" i="2"/>
  <c r="O50" i="2"/>
  <c r="O27" i="2"/>
  <c r="O28" i="2"/>
  <c r="O29" i="2"/>
</calcChain>
</file>

<file path=xl/sharedStrings.xml><?xml version="1.0" encoding="utf-8"?>
<sst xmlns="http://schemas.openxmlformats.org/spreadsheetml/2006/main" count="498" uniqueCount="203">
  <si>
    <t>STT</t>
  </si>
  <si>
    <t>Tên đường</t>
  </si>
  <si>
    <t>Đoạn đường</t>
  </si>
  <si>
    <t>Cuối đường</t>
  </si>
  <si>
    <t>Hết tuyến</t>
  </si>
  <si>
    <t>Toàn tuyến</t>
  </si>
  <si>
    <t>Các tuyến đường còn lại</t>
  </si>
  <si>
    <t>Cầu số 3</t>
  </si>
  <si>
    <t>Đường ĐT 755</t>
  </si>
  <si>
    <t>Hết ranh Công ty Hà Mỵ thôn 1</t>
  </si>
  <si>
    <t>Giáp ranh Công ty Hà Mỵ thôn 1</t>
  </si>
  <si>
    <t>Nhà văn hóa thôn 2</t>
  </si>
  <si>
    <t>Hết địa phận thôn 3</t>
  </si>
  <si>
    <t>Ngã ba Đường vào Trường THCS Võ Trường Toản</t>
  </si>
  <si>
    <t>Giáp ranh Nhà thờ Tin lành Bù Xa thôn 6</t>
  </si>
  <si>
    <t>Giáp ranh xã Bù Đăng</t>
  </si>
  <si>
    <t>Hết ranh xưởng điều Trường Thủy</t>
  </si>
  <si>
    <t>Ngã 3 xã cũ</t>
  </si>
  <si>
    <t>Ranh xã Phước Sơn</t>
  </si>
  <si>
    <t>Ngã tư Thống Nhất đi Lam Sơn</t>
  </si>
  <si>
    <t>Ngã tư Thống Nhất đi Lam Sơn + 500m</t>
  </si>
  <si>
    <t>Ngã 3 tổ 1, tổ 2 (thôn 4 Thống Nhất)</t>
  </si>
  <si>
    <t>Đường đi ngã ba Ba Tàu đến Bàu Cá rô</t>
  </si>
  <si>
    <t>Ngã 3 Xe Vàng đi Lòng Hồ</t>
  </si>
  <si>
    <t>Ngã ba Xe Vàng</t>
  </si>
  <si>
    <t>Hết ranh đất ông Bùi Văn Biển</t>
  </si>
  <si>
    <t>Đường số 1 chợ Thống Nhất</t>
  </si>
  <si>
    <t>Đường số 2 chợ Thống Nhất</t>
  </si>
  <si>
    <t>Đường ĐT 755B</t>
  </si>
  <si>
    <t>Hết ranh nhà ông Nguyễn Khoa Trường</t>
  </si>
  <si>
    <t>Giáp ranh nhà ông Nguyễn Khoa Trường</t>
  </si>
  <si>
    <t>Ngã 3 nhà ông Thoại</t>
  </si>
  <si>
    <t>Cầu Đăng Hà (Giáp ranh tỉnh Lâm Đồng)</t>
  </si>
  <si>
    <t>Hết ranh trường tiểu học Đường Nguyễn Văn Trỗi (điểm trường thôn 7 Thống Nhất )</t>
  </si>
  <si>
    <t>Giáp ranh trường tiểu học Đường Nguyễn Văn Trỗi (điểm trường thôn 7 Thống Nhất)</t>
  </si>
  <si>
    <t>Ngã 3 Xưởng điều ông Tân</t>
  </si>
  <si>
    <t xml:space="preserve">Ngã 3 nhà hàng Tuấn Lợi </t>
  </si>
  <si>
    <t>Ngã ba Tám (thôn 9 Thống Nhất)</t>
  </si>
  <si>
    <t>Tuyến đường tổ 1,tổ 2 thôn 4 Thống Nhất</t>
  </si>
  <si>
    <t>Ngã 3 tổ 1, tổ 2 thôn 4 Thống Nhất</t>
  </si>
  <si>
    <t>Ngã ba Đạ Có thôn 4 Thống Nhất</t>
  </si>
  <si>
    <t>Tuyến đường Ngã 3 thôn 12 Thống Nhất</t>
  </si>
  <si>
    <t>Ngã 3 thôn 12 Thống Nhất</t>
  </si>
  <si>
    <t>Tuyến đường tổ 4, thôn 3 Thống Nhất</t>
  </si>
  <si>
    <t>Đường tổ 4 thôn 3 Thống Nhất</t>
  </si>
  <si>
    <t>Ngã 3 tổ 2 thôn 1 Thống Nhất</t>
  </si>
  <si>
    <t>Tuyến đường Ngã 3 tổ 2 thôn 1 Thống Nhất</t>
  </si>
  <si>
    <t>Hết Tuyến</t>
  </si>
  <si>
    <t>Đường thôn 8 đến thôn 11 Thống Nhất</t>
  </si>
  <si>
    <t>Nhà văn hóa thôn 8 Thống Nhất</t>
  </si>
  <si>
    <t>Tổ 2 thôn 11 Thống Nhất</t>
  </si>
  <si>
    <t>Đường đi Bàu Tre (DHA.05)</t>
  </si>
  <si>
    <t>Đường Thôn 4 Đăng Hà đi Thôn 2 Đăng Hà (DHA.13)</t>
  </si>
  <si>
    <t>Đường Thôn 2 Đăng Hà đi Thôn 1 Đăng Hà (DHA.12)</t>
  </si>
  <si>
    <t>Đường Thôn 3 đi Dốc Đen (DHA.14)</t>
  </si>
  <si>
    <t>Đường Bù Có</t>
  </si>
  <si>
    <t>Đường Thôn 5 đi Thôn 4</t>
  </si>
  <si>
    <t>Đường Ngã 3 xe Vàng đi Lòng hồ</t>
  </si>
  <si>
    <t>Các tuyến đường thuộc khu QHTTHC xã Phước Sơn (cũ)</t>
  </si>
  <si>
    <t>Đường đi chùa Thanh Phước</t>
  </si>
  <si>
    <t>Đường đi Bàu Đĩa</t>
  </si>
  <si>
    <t>Đường BTXM đoạn nhà ông Lương Văn Dựng</t>
  </si>
  <si>
    <t>Đường Thôn 3 đi Bàu Cá Rô</t>
  </si>
  <si>
    <t>Đường từ Ngã 3 Tàu đi đường Bàu Cá Rô Thôn 2 Thống Nhất</t>
  </si>
  <si>
    <t>Đường từ Ngã 3 Cây Phượng đi Ngã 3 ông Sính</t>
  </si>
  <si>
    <t>Đường cạnh cây xăng Hoàng Phát</t>
  </si>
  <si>
    <t>Đường cạnh NVH thôn 8 Thống Nhất</t>
  </si>
  <si>
    <t>Đường nhà nghỉ Cao Nguyên đi Thôn 8 Thống Nhất</t>
  </si>
  <si>
    <t>Đường Làng Thôn 1 Thống Nhất</t>
  </si>
  <si>
    <t>Đường từ Ngã 3 xã cũ đi Bàu Cá Rô</t>
  </si>
  <si>
    <t>Đường từ nhà ông Linh Văn Hoàng đi ngã 3 ông Phạm Quang Minh</t>
  </si>
  <si>
    <t>Đường NVH thôn 3 Thống Nhất</t>
  </si>
  <si>
    <t>Các tuyến đường thuộc khu dân cư Thôn 3, xã Thống Nhất (cũ) (đối diện UBND xã)</t>
  </si>
  <si>
    <t>Các tuyến đường thuộc khu dân cư Thôn 3, xã Thống Nhất (cũ) (sau UBND xã)</t>
  </si>
  <si>
    <t>Đường Ngã 3 Cây xăng Thiên Bảo</t>
  </si>
  <si>
    <t>Đường cạnh trường Nguyễn Văn Trỗi (cũ)</t>
  </si>
  <si>
    <t>Đường Ngã 3 ông Hoàng Cá Mắm</t>
  </si>
  <si>
    <t>Đường vào nông trường cao su Thống Nhất</t>
  </si>
  <si>
    <t>Đường vào trạm Kiểm Lâm Đăng Hà</t>
  </si>
  <si>
    <t>Đường vào Sóc ông La</t>
  </si>
  <si>
    <t>Đường cạnh điểm trường tiểu học thôn 10 Thống Nhất</t>
  </si>
  <si>
    <t>Lò gạch ông Sử</t>
  </si>
  <si>
    <t>Đường BTXM giáp ranh ông Bàn Văn Minh và ông Lâm Văn Sen</t>
  </si>
  <si>
    <t>Ngã 3 Bằng Lăng</t>
  </si>
  <si>
    <t>Nhà ông Tô Duy Vần</t>
  </si>
  <si>
    <t>Dốc khỉ</t>
  </si>
  <si>
    <t>Ngã 3 ông Xuyến</t>
  </si>
  <si>
    <t>Giáp đất ông Phan Văn Tuấn</t>
  </si>
  <si>
    <t>Ngã 3 Tám Láo</t>
  </si>
  <si>
    <t>Ngã 3 NVH thôn 11 Thống Nhất</t>
  </si>
  <si>
    <t>Giáp đất lâm phần</t>
  </si>
  <si>
    <t>Giáp Suối</t>
  </si>
  <si>
    <t>Ngã 3 ông Thọ</t>
  </si>
  <si>
    <t>Cầu ông Hiền</t>
  </si>
  <si>
    <t>Trường TH Phước Sơn (Điểm trường Bù Xa)</t>
  </si>
  <si>
    <t>Ngã 3 Đường Thôn 4 đi Thôn 7</t>
  </si>
  <si>
    <t>Hết ranh ông Bùi Văn Biển</t>
  </si>
  <si>
    <t>Hết ranh đất ông Trịnh Văn Phiến</t>
  </si>
  <si>
    <t>Ngã 3 đường vào NVH Thôn 8</t>
  </si>
  <si>
    <t xml:space="preserve">Ngã 4 Bù N'hai </t>
  </si>
  <si>
    <t>Ngã 3 ông Dương</t>
  </si>
  <si>
    <t>Ngã 4 Bù N'hai</t>
  </si>
  <si>
    <t>Giáp suối (hết đất ông Hoàng Văn Sùng)</t>
  </si>
  <si>
    <t>Ngã 3 Láng Dầu</t>
  </si>
  <si>
    <t>Giáp đất ông Hoàng Văn Cài</t>
  </si>
  <si>
    <t>Đất Lâm Phần</t>
  </si>
  <si>
    <t>Ngã 3 Bàu Cá Rô</t>
  </si>
  <si>
    <t>Đường ĐT-755B (Sao Bọng - Đăng Hà)</t>
  </si>
  <si>
    <t>Giáp đất ông Lê Đình Bé</t>
  </si>
  <si>
    <t>Giáp suối</t>
  </si>
  <si>
    <t>Ngã 3 nhà ông Triệu Tiến Tài</t>
  </si>
  <si>
    <t>Ngã 3 nhà ông Nguyễn Văn Hiếu</t>
  </si>
  <si>
    <t>Ngã 3 ông Phạm Quang Minh</t>
  </si>
  <si>
    <t>Đường cổng sau chợ Thống Nhất</t>
  </si>
  <si>
    <t>Đường trường THCS Thống Nhất</t>
  </si>
  <si>
    <t>Ngã 3 ông Tuyến</t>
  </si>
  <si>
    <t>Ngã 3 ông Hoàng Văn Bản</t>
  </si>
  <si>
    <t>Điểm đầu</t>
  </si>
  <si>
    <t>Điểm cuối</t>
  </si>
  <si>
    <t xml:space="preserve">Điểm đầu </t>
  </si>
  <si>
    <t>Đường nội ô thôn 3 Thống Nhất, xã Phước Sơn</t>
  </si>
  <si>
    <t>Ranh xã Thống Nhất cũ</t>
  </si>
  <si>
    <t>Khu dân cư Thống Nhất (Công ty TNHH Bất động sản Green Land)</t>
  </si>
  <si>
    <t>Tuyến đường trong khu dân cư</t>
  </si>
  <si>
    <t>BS</t>
  </si>
  <si>
    <t>BDXIII1</t>
  </si>
  <si>
    <t>BDXIII2</t>
  </si>
  <si>
    <t>BDXIII3</t>
  </si>
  <si>
    <t>BDXIII4</t>
  </si>
  <si>
    <t>BDXIII5</t>
  </si>
  <si>
    <t>BDXIII6</t>
  </si>
  <si>
    <t>BDXIII7</t>
  </si>
  <si>
    <t>BDXIII8</t>
  </si>
  <si>
    <t>BDXIII9</t>
  </si>
  <si>
    <t>BDXIII10</t>
  </si>
  <si>
    <t>BDXIV1</t>
  </si>
  <si>
    <t>BDXIV2</t>
  </si>
  <si>
    <t>BDXIV3</t>
  </si>
  <si>
    <t>BDXIV4</t>
  </si>
  <si>
    <t>BDIX1</t>
  </si>
  <si>
    <t>BDIX2</t>
  </si>
  <si>
    <t>BDIX3</t>
  </si>
  <si>
    <t>BDIX4</t>
  </si>
  <si>
    <t>BDIX5</t>
  </si>
  <si>
    <t>BDIX6</t>
  </si>
  <si>
    <t>BDIX7</t>
  </si>
  <si>
    <t>BDIX8</t>
  </si>
  <si>
    <t>BDIX9</t>
  </si>
  <si>
    <t>BDIX10</t>
  </si>
  <si>
    <t>BDIX11</t>
  </si>
  <si>
    <t>BDIX12</t>
  </si>
  <si>
    <t>BDIX13</t>
  </si>
  <si>
    <t>BDIX23</t>
  </si>
  <si>
    <t>BDIX24</t>
  </si>
  <si>
    <t>BDIX25, BDXIII11</t>
  </si>
  <si>
    <t>BDIX14</t>
  </si>
  <si>
    <t>BDIX15</t>
  </si>
  <si>
    <t>BDIX16</t>
  </si>
  <si>
    <t>BDIX17</t>
  </si>
  <si>
    <t>BDIX18</t>
  </si>
  <si>
    <t>BDIX19</t>
  </si>
  <si>
    <t>BDIX20</t>
  </si>
  <si>
    <t>BDIX21</t>
  </si>
  <si>
    <t>BDIX22</t>
  </si>
  <si>
    <t>Giá đất ở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</si>
  <si>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</si>
  <si>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</si>
  <si>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</si>
  <si>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hiện hành</t>
  </si>
  <si>
    <t>Ranh giới xã Thống Nhất - Phước Sơn (cũ)</t>
  </si>
  <si>
    <t>Ngã ba đường xã Phước Sơn đi xã Đồng Nai (cũ)</t>
  </si>
  <si>
    <t>Ngã tư trung tâm cụm xã Thống Nhất (cũ)</t>
  </si>
  <si>
    <t>Ngã 3 ông Hoàng Cá
Mắm (thôn 4 Thống Nhất)</t>
  </si>
  <si>
    <t>Giáp ranh xã Đăng Hà (cũ)</t>
  </si>
  <si>
    <t>Ranh xã Đăng Hà (cũ)</t>
  </si>
  <si>
    <t>Đường Ngã 3 bà Hải đi xã Đồng Nai (cũ) (đường liên xã)</t>
  </si>
  <si>
    <t>Xã Phước Sơn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</si>
  <si>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</si>
  <si>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Ranh xã Thọ Sơn</t>
  </si>
  <si>
    <t>Giáp ranh xã Nghĩa Trung</t>
  </si>
  <si>
    <t>Giáp ranh xã Đắk Lua</t>
  </si>
  <si>
    <t>Đường Ngã 3 ông Thoại đi xã Đắk Lua (DHA.11)</t>
  </si>
  <si>
    <t>Đường ĐT 755B (Sao Bọng - Đăng Hà)</t>
  </si>
  <si>
    <t>Đường ĐT 755 Đường Ngã 3 Xe Vàng</t>
  </si>
  <si>
    <t>Đường ĐT 755 (Sao Bọng - Đăng Hà)</t>
  </si>
  <si>
    <t xml:space="preserve">Đường ĐT 755 (Sao Bọng - Đăng Hà) khu nhà ông Tân </t>
  </si>
  <si>
    <t>Đường ĐT 755 (Sao Bọng - Đăng Hà) khu nhà bà Ban đến khu vực Ngã 4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</si>
  <si>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</si>
  <si>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</si>
  <si>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</si>
  <si>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</si>
  <si>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</si>
  <si>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</si>
  <si>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</si>
  <si>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</si>
  <si>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</si>
  <si>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</si>
  <si>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</si>
  <si>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Hệ số điều chỉnh mức biến động thị trường giá đất nông nghiệp (lần)</t>
  </si>
  <si>
    <t>PS CLN 3</t>
  </si>
  <si>
    <t>Giá đất trồng rừng sản xuất hiện hành</t>
  </si>
  <si>
    <t>PHỤ LỤC A.2.79 HỆ SỐ ĐIỀU CHỈNH MỨC BIẾN ĐỘNG THỊ TRƯỜNG CÁC LOẠI ĐẤT NÔNG NGHIỆP
XÃ PHƯỚC SƠN, TỈNH ĐỒNG NAI</t>
  </si>
  <si>
    <t>PHỤ LỤC A.1.79 HỆ SỐ ĐIỀU CHỈNH MỨC BIẾN ĐỘNG THỊ TRƯỜNG CÁC LOẠI ĐẤT PHI NÔNG NGHIỆP
XÃ PHƯỚC SƠN,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</si>
</sst>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5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43" fontId="4" fillId="0" borderId="0" xfId="1" applyFont="1" applyAlignment="1">
      <alignment vertical="center"/>
    </xf>
    <xf numFmtId="164" fontId="3" fillId="0" borderId="1" xfId="1" applyNumberFormat="1" applyFont="1" applyBorder="1"/>
    <xf numFmtId="164" fontId="3" fillId="0" borderId="0" xfId="1" applyNumberFormat="1" applyFont="1"/>
    <xf numFmtId="164" fontId="3" fillId="0" borderId="1" xfId="1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 wrapText="1"/>
    </xf>
    <xf numFmtId="164" fontId="3" fillId="0" borderId="2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Alignment="1">
      <alignment vertical="center"/>
    </xf>
    <xf numFmtId="43" fontId="3" fillId="0" borderId="1" xfId="1" applyFont="1" applyBorder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1" fontId="3" fillId="0" borderId="1" xfId="0" applyNumberFormat="1" applyFont="1" applyBorder="1" applyAlignment="1">
      <alignment vertical="center"/>
    </xf>
    <xf numFmtId="0" fontId="4" fillId="2" borderId="0" xfId="0" applyFont="1" applyFill="1"/>
    <xf numFmtId="3" fontId="0" fillId="0" borderId="0" xfId="0" applyNumberFormat="1"/>
    <xf numFmtId="3" fontId="9" fillId="0" borderId="4" xfId="2" applyNumberFormat="1" applyBorder="1" applyAlignment="1">
      <alignment horizontal="right" vertical="center"/>
    </xf>
    <xf numFmtId="3" fontId="9" fillId="0" borderId="5" xfId="2" applyNumberFormat="1" applyBorder="1" applyAlignment="1">
      <alignment horizontal="right" vertical="center"/>
    </xf>
    <xf numFmtId="3" fontId="9" fillId="0" borderId="5" xfId="2" applyNumberFormat="1" applyBorder="1" applyAlignment="1">
      <alignment horizontal="right" vertical="center" wrapText="1"/>
    </xf>
    <xf numFmtId="3" fontId="8" fillId="0" borderId="0" xfId="0" applyNumberFormat="1" applyFont="1"/>
    <xf numFmtId="164" fontId="2" fillId="0" borderId="1" xfId="1" applyNumberFormat="1" applyFont="1" applyFill="1" applyBorder="1" applyAlignment="1">
      <alignment horizontal="right" vertical="center" wrapText="1"/>
    </xf>
    <xf numFmtId="164" fontId="4" fillId="0" borderId="1" xfId="1" applyNumberFormat="1" applyFont="1" applyFill="1" applyBorder="1" applyAlignment="1">
      <alignment vertical="center"/>
    </xf>
    <xf numFmtId="43" fontId="3" fillId="0" borderId="1" xfId="1" applyFont="1" applyFill="1" applyBorder="1" applyAlignment="1">
      <alignment horizontal="right" vertical="center" wrapText="1"/>
    </xf>
    <xf numFmtId="43" fontId="4" fillId="0" borderId="1" xfId="1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1.%20DATA/X&#7916;%20L&#205;%20D&#7918;%20LI&#7878;U/0.%20T&#7893;ng%20h&#7907;p%20s&#7889;%20phi&#7871;u%20-%20C&#243;%20m&#227;%20&#273;&#432;&#7901;ng/B&#236;nh%20Ph&#432;&#7899;c/H&#7878;%20S&#7888;%20BI&#7870;N%20&#272;&#7896;NG%20B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B5" t="str">
            <v>Phường Bình Phước800</v>
          </cell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G5"/>
          <cell r="H5" t="str">
            <v>BP CLN 1</v>
          </cell>
        </row>
        <row r="6">
          <cell r="B6" t="str">
            <v>Phường Bình Phước800</v>
          </cell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G6"/>
          <cell r="H6" t="str">
            <v>BP CLN 1</v>
          </cell>
        </row>
        <row r="7">
          <cell r="B7" t="str">
            <v>Phường Bình Phước800</v>
          </cell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G7"/>
          <cell r="H7" t="str">
            <v>BP CLN 1</v>
          </cell>
        </row>
        <row r="8">
          <cell r="B8" t="str">
            <v>Phường Bình Phước800</v>
          </cell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G8"/>
          <cell r="H8" t="str">
            <v>BP CLN 1</v>
          </cell>
        </row>
        <row r="9">
          <cell r="B9" t="str">
            <v>Phường Bình Phước800</v>
          </cell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G9"/>
          <cell r="H9" t="str">
            <v>BP CLN 1</v>
          </cell>
        </row>
        <row r="10">
          <cell r="B10" t="str">
            <v>Phường Bình Phước800</v>
          </cell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G10"/>
          <cell r="H10" t="str">
            <v>BP CLN 1</v>
          </cell>
        </row>
        <row r="11">
          <cell r="B11" t="str">
            <v>Phường Bình Phước800</v>
          </cell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G11"/>
          <cell r="H11" t="str">
            <v>BP CLN 1</v>
          </cell>
        </row>
        <row r="12">
          <cell r="B12" t="str">
            <v>Phường Bình Phước800</v>
          </cell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G12"/>
          <cell r="H12" t="str">
            <v>BP CLN 1</v>
          </cell>
        </row>
        <row r="13">
          <cell r="B13" t="str">
            <v>Phường Bình Phước800</v>
          </cell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G13"/>
          <cell r="H13" t="str">
            <v>BP CLN 1</v>
          </cell>
        </row>
        <row r="14">
          <cell r="B14" t="str">
            <v>Phường Bình Phước800</v>
          </cell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G14"/>
          <cell r="H14" t="str">
            <v>BP CLN 1</v>
          </cell>
        </row>
        <row r="15">
          <cell r="B15" t="str">
            <v>Phường Bình Phước800</v>
          </cell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G15"/>
          <cell r="H15" t="str">
            <v>BP CLN 1</v>
          </cell>
        </row>
        <row r="16">
          <cell r="B16" t="str">
            <v>Phường Bình Phước800</v>
          </cell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G16"/>
          <cell r="H16" t="str">
            <v>BP CLN 1</v>
          </cell>
        </row>
        <row r="17">
          <cell r="B17" t="str">
            <v>Phường Bình Phước800</v>
          </cell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G17"/>
          <cell r="H17" t="str">
            <v>BP CLN 1</v>
          </cell>
        </row>
        <row r="18">
          <cell r="B18" t="str">
            <v>Phường Bình Phước800</v>
          </cell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G18"/>
          <cell r="H18" t="str">
            <v>BP CLN 1</v>
          </cell>
        </row>
        <row r="19">
          <cell r="B19" t="str">
            <v>Phường Bình Phước800</v>
          </cell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G19"/>
          <cell r="H19" t="str">
            <v>BP CLN 1</v>
          </cell>
        </row>
        <row r="20">
          <cell r="B20" t="str">
            <v>Phường Bình Phước800</v>
          </cell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G20"/>
          <cell r="H20" t="str">
            <v>BP CLN 1</v>
          </cell>
        </row>
        <row r="21">
          <cell r="B21" t="str">
            <v>Phường Bình Phước800</v>
          </cell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G21"/>
          <cell r="H21" t="str">
            <v>BP CLN 1</v>
          </cell>
        </row>
        <row r="22">
          <cell r="B22" t="str">
            <v>Phường Bình Phước430</v>
          </cell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G22"/>
          <cell r="H22" t="str">
            <v>BP CLN 3</v>
          </cell>
        </row>
        <row r="23">
          <cell r="B23" t="str">
            <v>Phường Bình Phước430</v>
          </cell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G23"/>
          <cell r="H23" t="str">
            <v>BP CLN 3</v>
          </cell>
        </row>
        <row r="24">
          <cell r="B24" t="str">
            <v>Phường Bình Phước430</v>
          </cell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G24"/>
          <cell r="H24" t="str">
            <v>BP CLN 3</v>
          </cell>
        </row>
        <row r="25">
          <cell r="B25" t="str">
            <v>Phường Bình Phước430</v>
          </cell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G25"/>
          <cell r="H25" t="str">
            <v>BP CLN 3</v>
          </cell>
        </row>
        <row r="26">
          <cell r="B26" t="str">
            <v>Phường Bình Phước430</v>
          </cell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G26"/>
          <cell r="H26" t="str">
            <v>BP CLN 3</v>
          </cell>
        </row>
        <row r="27">
          <cell r="B27" t="str">
            <v>Phường Bình Phước430</v>
          </cell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G27"/>
          <cell r="H27" t="str">
            <v>BP CLN 3</v>
          </cell>
        </row>
        <row r="28">
          <cell r="B28" t="str">
            <v>Phường Bình Phước430</v>
          </cell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G28"/>
          <cell r="H28" t="str">
            <v>BP CLN 3</v>
          </cell>
        </row>
        <row r="29">
          <cell r="B29" t="str">
            <v>Phường Bình Phước430</v>
          </cell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G29"/>
          <cell r="H29" t="str">
            <v>BP CLN 3</v>
          </cell>
        </row>
        <row r="30">
          <cell r="B30" t="str">
            <v>Phường Bình Phước800</v>
          </cell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G30"/>
          <cell r="H30" t="str">
            <v>BP CLN 1</v>
          </cell>
        </row>
        <row r="31">
          <cell r="B31" t="str">
            <v>Phường Bình Phước800</v>
          </cell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G31"/>
          <cell r="H31" t="str">
            <v>BP CLN 1</v>
          </cell>
        </row>
        <row r="32">
          <cell r="B32" t="str">
            <v>Phường Bình Phước800</v>
          </cell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G32"/>
          <cell r="H32" t="str">
            <v>BP CLN 1</v>
          </cell>
        </row>
        <row r="33">
          <cell r="B33" t="str">
            <v>Phường Bình Phước430</v>
          </cell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G33"/>
          <cell r="H33" t="str">
            <v>BP CLN 3</v>
          </cell>
        </row>
        <row r="34">
          <cell r="B34" t="str">
            <v>Phường Bình Phước430</v>
          </cell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G34"/>
          <cell r="H34" t="str">
            <v>BP CLN 3</v>
          </cell>
        </row>
        <row r="35">
          <cell r="B35" t="str">
            <v>Phường Bình Phước430</v>
          </cell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G35"/>
          <cell r="H35" t="str">
            <v>BP CLN 3</v>
          </cell>
        </row>
        <row r="36">
          <cell r="B36" t="str">
            <v>Phường Bình Phước430</v>
          </cell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G36"/>
          <cell r="H36" t="str">
            <v>BP CLN 3</v>
          </cell>
        </row>
        <row r="37">
          <cell r="B37" t="str">
            <v>Phường Bình Phước430</v>
          </cell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G37"/>
          <cell r="H37" t="str">
            <v>BP CLN 3</v>
          </cell>
        </row>
        <row r="38">
          <cell r="B38" t="str">
            <v>Phường Bình Phước430</v>
          </cell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G38"/>
          <cell r="H38" t="str">
            <v>BP CLN 3</v>
          </cell>
        </row>
        <row r="39">
          <cell r="B39" t="str">
            <v>Phường Bình Phước430</v>
          </cell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G39"/>
          <cell r="H39" t="str">
            <v>BP CLN 3</v>
          </cell>
        </row>
        <row r="40">
          <cell r="B40" t="str">
            <v>Phường Bình Phước430</v>
          </cell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G40"/>
          <cell r="H40" t="str">
            <v>BP CLN 3</v>
          </cell>
        </row>
        <row r="41">
          <cell r="B41" t="str">
            <v>Phường Bình Phước430</v>
          </cell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G41"/>
          <cell r="H41" t="str">
            <v>BP CLN 3</v>
          </cell>
        </row>
        <row r="42">
          <cell r="B42" t="str">
            <v>Phường Bình Phước430</v>
          </cell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G42"/>
          <cell r="H42" t="str">
            <v>BP CLN 3</v>
          </cell>
        </row>
        <row r="43">
          <cell r="B43" t="str">
            <v>Phường Bình Phước430</v>
          </cell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G43"/>
          <cell r="H43" t="str">
            <v>BP CLN 3</v>
          </cell>
        </row>
        <row r="44">
          <cell r="B44" t="str">
            <v>Phường Bình Phước430</v>
          </cell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G44"/>
          <cell r="H44" t="str">
            <v>BP CLN 3</v>
          </cell>
        </row>
        <row r="45">
          <cell r="B45" t="str">
            <v>Phường Bình Phước430</v>
          </cell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G45"/>
          <cell r="H45" t="str">
            <v>BP CLN 3</v>
          </cell>
        </row>
        <row r="46">
          <cell r="B46" t="str">
            <v>Phường Bình Phước430</v>
          </cell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G46"/>
          <cell r="H46" t="str">
            <v>BP CLN 3</v>
          </cell>
        </row>
        <row r="47">
          <cell r="B47" t="str">
            <v>Phường Bình Phước430</v>
          </cell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G47"/>
          <cell r="H47" t="str">
            <v>BP CLN 3</v>
          </cell>
        </row>
        <row r="48">
          <cell r="B48" t="str">
            <v>Phường Bình Phước430</v>
          </cell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G48"/>
          <cell r="H48" t="str">
            <v>BP CLN 3</v>
          </cell>
        </row>
        <row r="49">
          <cell r="B49" t="str">
            <v>Phường Bình Phước800</v>
          </cell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G49"/>
          <cell r="H49" t="str">
            <v>BP CLN 1</v>
          </cell>
        </row>
        <row r="50">
          <cell r="B50" t="str">
            <v>Phường Bình Phước800</v>
          </cell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G50"/>
          <cell r="H50" t="str">
            <v>BP CLN 1</v>
          </cell>
        </row>
        <row r="51">
          <cell r="B51" t="str">
            <v>Phường Bình Phước800</v>
          </cell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G51"/>
          <cell r="H51" t="str">
            <v>BP CLN 1</v>
          </cell>
        </row>
        <row r="52">
          <cell r="B52" t="str">
            <v>Phường Bình Phước430</v>
          </cell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G52"/>
          <cell r="H52" t="str">
            <v>BP CLN 3</v>
          </cell>
        </row>
        <row r="53">
          <cell r="B53" t="str">
            <v>Phường Bình Phước430</v>
          </cell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G53"/>
          <cell r="H53" t="str">
            <v>BP CLN 3</v>
          </cell>
        </row>
        <row r="54">
          <cell r="B54" t="str">
            <v>Phường Bình Phước430</v>
          </cell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G54"/>
          <cell r="H54" t="str">
            <v>BP CLN 3</v>
          </cell>
        </row>
        <row r="55">
          <cell r="B55" t="str">
            <v>Phường Bình Phước430</v>
          </cell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G55"/>
          <cell r="H55" t="str">
            <v>BP CLN 3</v>
          </cell>
        </row>
        <row r="56">
          <cell r="B56" t="str">
            <v>Phường Bình Phước430</v>
          </cell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G56"/>
          <cell r="H56" t="str">
            <v>BP CLN 3</v>
          </cell>
        </row>
        <row r="57">
          <cell r="B57" t="str">
            <v>Phường Bình Phước430</v>
          </cell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G57"/>
          <cell r="H57" t="str">
            <v>BP CLN 3</v>
          </cell>
        </row>
        <row r="58">
          <cell r="B58" t="str">
            <v>Phường Bình Phước430</v>
          </cell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G58"/>
          <cell r="H58" t="str">
            <v>BP CLN 3</v>
          </cell>
        </row>
        <row r="59">
          <cell r="B59" t="str">
            <v>Phường Bình Phước430</v>
          </cell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G59"/>
          <cell r="H59" t="str">
            <v>BP CLN 3</v>
          </cell>
        </row>
        <row r="60">
          <cell r="B60" t="str">
            <v>Phường Bình Phước430</v>
          </cell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G60"/>
          <cell r="H60" t="str">
            <v>BP CLN 3</v>
          </cell>
        </row>
        <row r="61">
          <cell r="B61" t="str">
            <v>Phường Bình Phước430</v>
          </cell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G61"/>
          <cell r="H61" t="str">
            <v>BP CLN 3</v>
          </cell>
        </row>
        <row r="62">
          <cell r="B62" t="str">
            <v>Phường Bình Phước430</v>
          </cell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G62"/>
          <cell r="H62" t="str">
            <v>BP CLN 3</v>
          </cell>
        </row>
        <row r="63">
          <cell r="B63" t="str">
            <v>Phường Bình Phước430</v>
          </cell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G63"/>
          <cell r="H63" t="str">
            <v>BP CLN 3</v>
          </cell>
        </row>
        <row r="64">
          <cell r="B64" t="str">
            <v>Phường Bình Phước430</v>
          </cell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G64"/>
          <cell r="H64" t="str">
            <v>BP CLN 3</v>
          </cell>
        </row>
        <row r="65">
          <cell r="B65" t="str">
            <v>Phường Bình Phước430</v>
          </cell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G65"/>
          <cell r="H65" t="str">
            <v>BP CLN 3</v>
          </cell>
        </row>
        <row r="66">
          <cell r="B66" t="str">
            <v>Phường Bình Phước430</v>
          </cell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G66"/>
          <cell r="H66" t="str">
            <v>BP CLN 3</v>
          </cell>
        </row>
        <row r="67">
          <cell r="B67" t="str">
            <v>Phường Bình Phước430</v>
          </cell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G67"/>
          <cell r="H67" t="str">
            <v>BP CLN 3</v>
          </cell>
        </row>
        <row r="68">
          <cell r="B68" t="str">
            <v>Phường Bình Phước430</v>
          </cell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G68"/>
          <cell r="H68" t="str">
            <v>BP CLN 3</v>
          </cell>
        </row>
        <row r="69">
          <cell r="B69" t="str">
            <v>Phường Bình Phước430</v>
          </cell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G69"/>
          <cell r="H69" t="str">
            <v>BP CLN 3</v>
          </cell>
        </row>
        <row r="70">
          <cell r="B70" t="str">
            <v>Phường Bình Phước430</v>
          </cell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G70"/>
          <cell r="H70" t="str">
            <v>BP CLN 3</v>
          </cell>
        </row>
        <row r="71">
          <cell r="B71" t="str">
            <v>Phường Bình Phước430</v>
          </cell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G71"/>
          <cell r="H71" t="str">
            <v>BP CLN 3</v>
          </cell>
        </row>
        <row r="72">
          <cell r="B72" t="str">
            <v>Phường Bình Phước430</v>
          </cell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G72"/>
          <cell r="H72" t="str">
            <v>BP CLN 3</v>
          </cell>
        </row>
        <row r="73">
          <cell r="B73" t="str">
            <v>Phường Bình Phước430</v>
          </cell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G73"/>
          <cell r="H73" t="str">
            <v>BP CLN 3</v>
          </cell>
        </row>
        <row r="74">
          <cell r="B74" t="str">
            <v>Phường Bình Phước430</v>
          </cell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G74"/>
          <cell r="H74" t="str">
            <v>BP CLN 3</v>
          </cell>
        </row>
        <row r="75">
          <cell r="B75" t="str">
            <v>Phường Bình Phước430</v>
          </cell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G75"/>
          <cell r="H75" t="str">
            <v>BP CLN 3</v>
          </cell>
        </row>
        <row r="76">
          <cell r="B76" t="str">
            <v>Phường Bình Phước430</v>
          </cell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G76"/>
          <cell r="H76" t="str">
            <v>BP CLN 3</v>
          </cell>
        </row>
        <row r="77">
          <cell r="B77" t="str">
            <v>Phường Bình Phước430</v>
          </cell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G77"/>
          <cell r="H77" t="str">
            <v>BP CLN 3</v>
          </cell>
        </row>
        <row r="78">
          <cell r="B78" t="str">
            <v>Phường Bình Phước430</v>
          </cell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G78"/>
          <cell r="H78" t="str">
            <v>BP CLN 3</v>
          </cell>
        </row>
        <row r="79">
          <cell r="B79" t="str">
            <v>Phường Bình Phước430</v>
          </cell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G79"/>
          <cell r="H79" t="str">
            <v>BP CLN 3</v>
          </cell>
        </row>
        <row r="80">
          <cell r="B80" t="str">
            <v>Phường Bình Phước430</v>
          </cell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G80"/>
          <cell r="H80" t="str">
            <v>BP CLN 3</v>
          </cell>
        </row>
        <row r="81">
          <cell r="B81" t="str">
            <v>Phường Bình Phước430</v>
          </cell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G81"/>
          <cell r="H81" t="str">
            <v>BP CLN 3</v>
          </cell>
        </row>
        <row r="82">
          <cell r="B82" t="str">
            <v>Phường Bình Phước430</v>
          </cell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G82"/>
          <cell r="H82" t="str">
            <v>BP CLN 3</v>
          </cell>
        </row>
        <row r="83">
          <cell r="B83" t="str">
            <v>Phường Bình Phước430</v>
          </cell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G83"/>
          <cell r="H83" t="str">
            <v>BP CLN 3</v>
          </cell>
        </row>
        <row r="84">
          <cell r="B84" t="str">
            <v>Phường Bình Phước430</v>
          </cell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G84"/>
          <cell r="H84" t="str">
            <v>BP CLN 3</v>
          </cell>
        </row>
        <row r="85">
          <cell r="B85" t="str">
            <v>Phường Bình Phước430</v>
          </cell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G85"/>
          <cell r="H85" t="str">
            <v>BP CLN 3</v>
          </cell>
        </row>
        <row r="86">
          <cell r="B86" t="str">
            <v>Phường Bình Phước430</v>
          </cell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G86"/>
          <cell r="H86" t="str">
            <v>BP CLN 3</v>
          </cell>
        </row>
        <row r="87">
          <cell r="B87" t="str">
            <v>Phường Bình Phước430</v>
          </cell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G87"/>
          <cell r="H87" t="str">
            <v>BP CLN 3</v>
          </cell>
        </row>
        <row r="88">
          <cell r="B88" t="str">
            <v>Phường Bình Phước430</v>
          </cell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G88"/>
          <cell r="H88" t="str">
            <v>BP CLN 3</v>
          </cell>
        </row>
        <row r="89">
          <cell r="B89" t="str">
            <v>Phường Bình Phước430</v>
          </cell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G89"/>
          <cell r="H89" t="str">
            <v>BP CLN 3</v>
          </cell>
        </row>
        <row r="90">
          <cell r="B90" t="str">
            <v>Phường Bình Phước430</v>
          </cell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G90"/>
          <cell r="H90" t="str">
            <v>BP CLN 3</v>
          </cell>
        </row>
        <row r="91">
          <cell r="B91" t="str">
            <v>Phường Bình Phước430</v>
          </cell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G91"/>
          <cell r="H91" t="str">
            <v>BP CLN 3</v>
          </cell>
        </row>
        <row r="92">
          <cell r="B92" t="str">
            <v>Phường Bình Phước430</v>
          </cell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G92"/>
          <cell r="H92" t="str">
            <v>BP CLN 3</v>
          </cell>
        </row>
        <row r="93">
          <cell r="B93" t="str">
            <v>Phường Bình Phước430</v>
          </cell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G93"/>
          <cell r="H93" t="str">
            <v>BP CLN 3</v>
          </cell>
        </row>
        <row r="94">
          <cell r="B94" t="str">
            <v>Phường Bình Phước430</v>
          </cell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G94"/>
          <cell r="H94" t="str">
            <v>BP CLN 3</v>
          </cell>
        </row>
        <row r="95">
          <cell r="B95" t="str">
            <v>Phường Bình Phước430</v>
          </cell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G95"/>
          <cell r="H95" t="str">
            <v>BP CLN 3</v>
          </cell>
        </row>
        <row r="96">
          <cell r="B96" t="str">
            <v>Phường Bình Phước430</v>
          </cell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G96"/>
          <cell r="H96" t="str">
            <v>BP CLN 3</v>
          </cell>
        </row>
        <row r="97">
          <cell r="B97" t="str">
            <v>Phường Bình Phước430</v>
          </cell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G97"/>
          <cell r="H97" t="str">
            <v>BP CLN 3</v>
          </cell>
        </row>
        <row r="98">
          <cell r="B98" t="str">
            <v>Phường Bình Phước430</v>
          </cell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G98"/>
          <cell r="H98" t="str">
            <v>BP CLN 3</v>
          </cell>
        </row>
        <row r="99">
          <cell r="B99" t="str">
            <v>Phường Bình Phước430</v>
          </cell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G99"/>
          <cell r="H99" t="str">
            <v>BP CLN 3</v>
          </cell>
        </row>
        <row r="100">
          <cell r="B100" t="str">
            <v>Phường Bình Phước430</v>
          </cell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G100"/>
          <cell r="H100" t="str">
            <v>BP CLN 3</v>
          </cell>
        </row>
        <row r="101">
          <cell r="B101" t="str">
            <v>Phường Bình Phước430</v>
          </cell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G101"/>
          <cell r="H101" t="str">
            <v>BP CLN 3</v>
          </cell>
        </row>
        <row r="102">
          <cell r="B102" t="str">
            <v>Phường Bình Phước430</v>
          </cell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G102"/>
          <cell r="H102" t="str">
            <v>BP CLN 3</v>
          </cell>
        </row>
        <row r="103">
          <cell r="B103" t="str">
            <v>Phường Bình Phước430</v>
          </cell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G103"/>
          <cell r="H103" t="str">
            <v>BP CLN 3</v>
          </cell>
        </row>
        <row r="104">
          <cell r="B104" t="str">
            <v>Phường Bình Phước430</v>
          </cell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G104"/>
          <cell r="H104" t="str">
            <v>BP CLN 3</v>
          </cell>
        </row>
        <row r="105">
          <cell r="B105" t="str">
            <v>Phường Bình Phước430</v>
          </cell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G105"/>
          <cell r="H105" t="str">
            <v>BP CLN 3</v>
          </cell>
        </row>
        <row r="106">
          <cell r="B106" t="str">
            <v>Phường Bình Phước430</v>
          </cell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G106"/>
          <cell r="H106" t="str">
            <v>BP CLN 3</v>
          </cell>
        </row>
        <row r="107">
          <cell r="B107" t="str">
            <v>Phường Bình Phước430</v>
          </cell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G107"/>
          <cell r="H107" t="str">
            <v>BP CLN 3</v>
          </cell>
        </row>
        <row r="108">
          <cell r="B108" t="str">
            <v>Phường Bình Phước430</v>
          </cell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G108"/>
          <cell r="H108" t="str">
            <v>BP CLN 3</v>
          </cell>
        </row>
        <row r="109">
          <cell r="B109" t="str">
            <v>Phường Bình Phước430</v>
          </cell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G109"/>
          <cell r="H109" t="str">
            <v>BP CLN 3</v>
          </cell>
        </row>
        <row r="110">
          <cell r="B110" t="str">
            <v>Phường Bình Phước430</v>
          </cell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G110"/>
          <cell r="H110" t="str">
            <v>BP CLN 3</v>
          </cell>
        </row>
        <row r="111">
          <cell r="B111" t="str">
            <v>Phường Bình Phước430</v>
          </cell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G111"/>
          <cell r="H111" t="str">
            <v>BP CLN 3</v>
          </cell>
        </row>
        <row r="112">
          <cell r="B112" t="str">
            <v>Phường Bình Phước430</v>
          </cell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G112"/>
          <cell r="H112" t="str">
            <v>BP CLN 3</v>
          </cell>
        </row>
        <row r="113">
          <cell r="B113" t="str">
            <v>Phường Bình Phước430</v>
          </cell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G113"/>
          <cell r="H113" t="str">
            <v>BP CLN 3</v>
          </cell>
        </row>
        <row r="114">
          <cell r="B114" t="str">
            <v>Phường Bình Phước430</v>
          </cell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G114"/>
          <cell r="H114" t="str">
            <v>BP CLN 3</v>
          </cell>
        </row>
        <row r="115">
          <cell r="B115" t="str">
            <v>Phường Bình Phước430</v>
          </cell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G115"/>
          <cell r="H115" t="str">
            <v>BP CLN 3</v>
          </cell>
        </row>
        <row r="116">
          <cell r="B116" t="str">
            <v>Phường Bình Phước430</v>
          </cell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G116"/>
          <cell r="H116" t="str">
            <v>BP CLN 3</v>
          </cell>
        </row>
        <row r="117">
          <cell r="B117" t="str">
            <v>Phường Bình Phước430</v>
          </cell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G117"/>
          <cell r="H117" t="str">
            <v>BP CLN 3</v>
          </cell>
        </row>
        <row r="118">
          <cell r="B118" t="str">
            <v>Phường Bình Phước430</v>
          </cell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G118"/>
          <cell r="H118" t="str">
            <v>BP CLN 3</v>
          </cell>
        </row>
        <row r="119">
          <cell r="B119" t="str">
            <v>Phường Bình Phước430</v>
          </cell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G119"/>
          <cell r="H119" t="str">
            <v>BP CLN 3</v>
          </cell>
        </row>
        <row r="120">
          <cell r="B120" t="str">
            <v>Phường Bình Phước430</v>
          </cell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G120"/>
          <cell r="H120" t="str">
            <v>BP CLN 3</v>
          </cell>
        </row>
        <row r="121">
          <cell r="B121" t="str">
            <v>Phường Bình Phước430</v>
          </cell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G121"/>
          <cell r="H121" t="str">
            <v>BP CLN 3</v>
          </cell>
        </row>
        <row r="122">
          <cell r="B122" t="str">
            <v>Phường Bình Phước430</v>
          </cell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G122"/>
          <cell r="H122" t="str">
            <v>BP CLN 3</v>
          </cell>
        </row>
        <row r="123">
          <cell r="B123" t="str">
            <v>Phường Bình Phước430</v>
          </cell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G123"/>
          <cell r="H123" t="str">
            <v>BP CLN 3</v>
          </cell>
        </row>
        <row r="124">
          <cell r="B124" t="str">
            <v>Phường Bình Phước430</v>
          </cell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G124"/>
          <cell r="H124" t="str">
            <v>BP CLN 3</v>
          </cell>
        </row>
        <row r="125">
          <cell r="B125" t="str">
            <v>Phường Bình Phước430</v>
          </cell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G125"/>
          <cell r="H125" t="str">
            <v>BP CLN 3</v>
          </cell>
        </row>
        <row r="126">
          <cell r="B126" t="str">
            <v>Phường Bình Phước430</v>
          </cell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G126"/>
          <cell r="H126" t="str">
            <v>BP CLN 3</v>
          </cell>
        </row>
        <row r="127">
          <cell r="B127" t="str">
            <v>Phường Bình Phước430</v>
          </cell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G127"/>
          <cell r="H127" t="str">
            <v>BP CLN 3</v>
          </cell>
        </row>
        <row r="128">
          <cell r="B128" t="str">
            <v>Phường Bình Phước430</v>
          </cell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G128"/>
          <cell r="H128" t="str">
            <v>BP CLN 3</v>
          </cell>
        </row>
        <row r="129">
          <cell r="B129" t="str">
            <v>Phường Bình Phước430</v>
          </cell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G129"/>
          <cell r="H129" t="str">
            <v>BP CLN 3</v>
          </cell>
        </row>
        <row r="130">
          <cell r="B130" t="str">
            <v>Phường Bình Phước430</v>
          </cell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G130"/>
          <cell r="H130" t="str">
            <v>BP CLN 3</v>
          </cell>
        </row>
        <row r="131">
          <cell r="B131" t="str">
            <v>Phường Bình Phước430</v>
          </cell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G131"/>
          <cell r="H131" t="str">
            <v>BP CLN 3</v>
          </cell>
        </row>
        <row r="132">
          <cell r="B132" t="str">
            <v>Phường Bình Phước430</v>
          </cell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G132"/>
          <cell r="H132" t="str">
            <v>BP CLN 3</v>
          </cell>
        </row>
        <row r="133">
          <cell r="B133" t="str">
            <v>Phường Bình Phước430</v>
          </cell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G133"/>
          <cell r="H133" t="str">
            <v>BP CLN 3</v>
          </cell>
        </row>
        <row r="134">
          <cell r="B134" t="str">
            <v>Phường Bình Phước430</v>
          </cell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G134"/>
          <cell r="H134" t="str">
            <v>BP CLN 3</v>
          </cell>
        </row>
        <row r="135">
          <cell r="B135" t="str">
            <v>Phường Bình Phước430</v>
          </cell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G135"/>
          <cell r="H135" t="str">
            <v>BP CLN 3</v>
          </cell>
        </row>
        <row r="136">
          <cell r="B136" t="str">
            <v>Phường Bình Phước430</v>
          </cell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G136"/>
          <cell r="H136" t="str">
            <v>BP CLN 3</v>
          </cell>
        </row>
        <row r="137">
          <cell r="B137" t="str">
            <v>Phường Bình Phước430</v>
          </cell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G137"/>
          <cell r="H137" t="str">
            <v>BP CLN 3</v>
          </cell>
        </row>
        <row r="138">
          <cell r="B138" t="str">
            <v>Phường Bình Phước430</v>
          </cell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G138"/>
          <cell r="H138" t="str">
            <v>BP CLN 3</v>
          </cell>
        </row>
        <row r="139">
          <cell r="B139" t="str">
            <v>Phường Bình Phước430</v>
          </cell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G139"/>
          <cell r="H139" t="str">
            <v>BP CLN 3</v>
          </cell>
        </row>
        <row r="140">
          <cell r="B140" t="str">
            <v>Phường Bình Phước430</v>
          </cell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G140"/>
          <cell r="H140" t="str">
            <v>BP CLN 3</v>
          </cell>
        </row>
        <row r="141">
          <cell r="B141" t="str">
            <v>Phường Bình Phước430</v>
          </cell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G141"/>
          <cell r="H141" t="str">
            <v>BP CLN 3</v>
          </cell>
        </row>
        <row r="142">
          <cell r="B142" t="str">
            <v>Phường Bình Phước430</v>
          </cell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G142"/>
          <cell r="H142" t="str">
            <v>BP CLN 3</v>
          </cell>
        </row>
        <row r="143">
          <cell r="B143" t="str">
            <v>Phường Bình Phước430</v>
          </cell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G143"/>
          <cell r="H143" t="str">
            <v>BP CLN 3</v>
          </cell>
        </row>
        <row r="144">
          <cell r="B144" t="str">
            <v>Phường Bình Phước430</v>
          </cell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G144"/>
          <cell r="H144" t="str">
            <v>BP CLN 3</v>
          </cell>
        </row>
        <row r="145">
          <cell r="B145" t="str">
            <v>Phường Bình Phước430</v>
          </cell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G145"/>
          <cell r="H145" t="str">
            <v>BP CLN 3</v>
          </cell>
        </row>
        <row r="146">
          <cell r="B146" t="str">
            <v>Phường Bình Phước430</v>
          </cell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G146"/>
          <cell r="H146" t="str">
            <v>BP CLN 3</v>
          </cell>
        </row>
        <row r="147">
          <cell r="B147" t="str">
            <v>Phường Bình Phước430</v>
          </cell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G147"/>
          <cell r="H147" t="str">
            <v>BP CLN 3</v>
          </cell>
        </row>
        <row r="148">
          <cell r="B148" t="str">
            <v>Phường Bình Phước430</v>
          </cell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G148"/>
          <cell r="H148" t="str">
            <v>BP CLN 3</v>
          </cell>
        </row>
        <row r="149">
          <cell r="B149" t="str">
            <v>Phường Bình Phước430</v>
          </cell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G149"/>
          <cell r="H149" t="str">
            <v>BP CLN 3</v>
          </cell>
        </row>
        <row r="150">
          <cell r="B150" t="str">
            <v>Phường Bình Phước430</v>
          </cell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G150"/>
          <cell r="H150" t="str">
            <v>BP CLN 3</v>
          </cell>
        </row>
        <row r="151">
          <cell r="B151" t="str">
            <v>Phường Bình Phước430</v>
          </cell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G151"/>
          <cell r="H151" t="str">
            <v>BP CLN 3</v>
          </cell>
        </row>
        <row r="152">
          <cell r="B152" t="str">
            <v>Phường Bình Phước430</v>
          </cell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G152"/>
          <cell r="H152" t="str">
            <v>BP CLN 3</v>
          </cell>
        </row>
        <row r="153">
          <cell r="B153" t="str">
            <v>Phường Bình Phước430</v>
          </cell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G153"/>
          <cell r="H153" t="str">
            <v>BP CLN 3</v>
          </cell>
        </row>
        <row r="154">
          <cell r="B154" t="str">
            <v>Phường Bình Phước430</v>
          </cell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G154"/>
          <cell r="H154" t="str">
            <v>BP CLN 3</v>
          </cell>
        </row>
        <row r="155">
          <cell r="B155" t="str">
            <v>Phường Bình Phước430</v>
          </cell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G155"/>
          <cell r="H155" t="str">
            <v>BP CLN 3</v>
          </cell>
        </row>
        <row r="156">
          <cell r="B156" t="str">
            <v>Phường Bình Phước430</v>
          </cell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G156"/>
          <cell r="H156" t="str">
            <v>BP CLN 3</v>
          </cell>
        </row>
        <row r="157">
          <cell r="B157" t="str">
            <v>Phường Bình Phước430</v>
          </cell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G157"/>
          <cell r="H157" t="str">
            <v>BP CLN 3</v>
          </cell>
        </row>
        <row r="158">
          <cell r="B158" t="str">
            <v>Phường Bình Phước430</v>
          </cell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G158"/>
          <cell r="H158" t="str">
            <v>BP CLN 3</v>
          </cell>
        </row>
        <row r="159">
          <cell r="B159" t="str">
            <v>Phường Bình Phước430</v>
          </cell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G159"/>
          <cell r="H159" t="str">
            <v>BP CLN 3</v>
          </cell>
        </row>
        <row r="160">
          <cell r="B160" t="str">
            <v>Phường Bình Phước430</v>
          </cell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G160"/>
          <cell r="H160" t="str">
            <v>BP CLN 3</v>
          </cell>
        </row>
        <row r="161">
          <cell r="B161" t="str">
            <v>Phường Bình Phước430</v>
          </cell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G161"/>
          <cell r="H161" t="str">
            <v>BP CLN 3</v>
          </cell>
        </row>
        <row r="162">
          <cell r="B162" t="str">
            <v>Phường Bình Phước430</v>
          </cell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G162"/>
          <cell r="H162" t="str">
            <v>BP CLN 3</v>
          </cell>
        </row>
        <row r="163">
          <cell r="B163" t="str">
            <v>Phường Bình Phước430</v>
          </cell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G163"/>
          <cell r="H163" t="str">
            <v>BP CLN 3</v>
          </cell>
        </row>
        <row r="164">
          <cell r="B164" t="str">
            <v>Phường Bình Phước430</v>
          </cell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G164"/>
          <cell r="H164" t="str">
            <v>BP CLN 3</v>
          </cell>
        </row>
        <row r="165">
          <cell r="B165" t="str">
            <v>Phường Bình Phước430</v>
          </cell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G165"/>
          <cell r="H165" t="str">
            <v>BP CLN 3</v>
          </cell>
        </row>
        <row r="166">
          <cell r="B166" t="str">
            <v>Phường Bình Phước430</v>
          </cell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G166"/>
          <cell r="H166" t="str">
            <v>BP CLN 3</v>
          </cell>
        </row>
        <row r="167">
          <cell r="B167" t="str">
            <v>Phường Bình Phước430</v>
          </cell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G167"/>
          <cell r="H167" t="str">
            <v>BP CLN 3</v>
          </cell>
        </row>
        <row r="168">
          <cell r="B168" t="str">
            <v>Phường Bình Phước430</v>
          </cell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G168"/>
          <cell r="H168" t="str">
            <v>BP CLN 3</v>
          </cell>
        </row>
        <row r="169">
          <cell r="B169" t="str">
            <v>Phường Bình Phước430</v>
          </cell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G169"/>
          <cell r="H169" t="str">
            <v>BP CLN 3</v>
          </cell>
        </row>
        <row r="170">
          <cell r="B170" t="str">
            <v>Phường Bình Phước430</v>
          </cell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G170"/>
          <cell r="H170" t="str">
            <v>BP CLN 3</v>
          </cell>
        </row>
        <row r="171">
          <cell r="B171" t="str">
            <v>Phường Bình Phước430</v>
          </cell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G171"/>
          <cell r="H171" t="str">
            <v>BP CLN 3</v>
          </cell>
        </row>
        <row r="172">
          <cell r="B172" t="str">
            <v>Phường Bình Phước430</v>
          </cell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G172"/>
          <cell r="H172" t="str">
            <v>BP CLN 3</v>
          </cell>
        </row>
        <row r="173">
          <cell r="B173" t="str">
            <v>Phường Bình Phước430</v>
          </cell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G173"/>
          <cell r="H173" t="str">
            <v>BP CLN 3</v>
          </cell>
        </row>
        <row r="174">
          <cell r="B174" t="str">
            <v>Phường Bình Phước430</v>
          </cell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G174"/>
          <cell r="H174" t="str">
            <v>BP CLN 3</v>
          </cell>
        </row>
        <row r="175">
          <cell r="B175" t="str">
            <v>Phường Bình Phước430</v>
          </cell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G175"/>
          <cell r="H175" t="str">
            <v>BP CLN 3</v>
          </cell>
        </row>
        <row r="176">
          <cell r="B176" t="str">
            <v>Phường Bình Phước430</v>
          </cell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G176"/>
          <cell r="H176" t="str">
            <v>BP CLN 3</v>
          </cell>
        </row>
        <row r="177">
          <cell r="B177" t="str">
            <v>Phường Bình Phước430</v>
          </cell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G177"/>
          <cell r="H177" t="str">
            <v>BP CLN 3</v>
          </cell>
        </row>
        <row r="178">
          <cell r="B178" t="str">
            <v>Phường Bình Phước430</v>
          </cell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G178"/>
          <cell r="H178" t="str">
            <v>BP CLN 3</v>
          </cell>
        </row>
        <row r="179">
          <cell r="B179" t="str">
            <v>Phường Bình Phước430</v>
          </cell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G179"/>
          <cell r="H179" t="str">
            <v>BP CLN 3</v>
          </cell>
        </row>
        <row r="180">
          <cell r="B180" t="str">
            <v>Phường Bình Phước430</v>
          </cell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G180"/>
          <cell r="H180" t="str">
            <v>BP CLN 3</v>
          </cell>
        </row>
        <row r="181">
          <cell r="B181" t="str">
            <v>Phường Bình Phước430</v>
          </cell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G181"/>
          <cell r="H181" t="str">
            <v>BP CLN 3</v>
          </cell>
        </row>
        <row r="182">
          <cell r="B182" t="str">
            <v>Phường Bình Phước430</v>
          </cell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G182"/>
          <cell r="H182" t="str">
            <v>BP CLN 3</v>
          </cell>
        </row>
        <row r="183">
          <cell r="B183" t="str">
            <v>Phường Bình Phước430</v>
          </cell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G183"/>
          <cell r="H183" t="str">
            <v>BP CLN 3</v>
          </cell>
        </row>
        <row r="184">
          <cell r="B184" t="str">
            <v>Phường Bình Phước430</v>
          </cell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G184"/>
          <cell r="H184" t="str">
            <v>BP CLN 3</v>
          </cell>
        </row>
        <row r="185">
          <cell r="B185" t="str">
            <v>Phường Bình Phước430</v>
          </cell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G185"/>
          <cell r="H185" t="str">
            <v>BP CLN 3</v>
          </cell>
        </row>
        <row r="186">
          <cell r="B186" t="str">
            <v>Phường Bình Phước430</v>
          </cell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G186"/>
          <cell r="H186" t="str">
            <v>BP CLN 3</v>
          </cell>
        </row>
        <row r="187">
          <cell r="B187" t="str">
            <v>Phường Bình Phước430</v>
          </cell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G187"/>
          <cell r="H187" t="str">
            <v>BP CLN 3</v>
          </cell>
        </row>
        <row r="188">
          <cell r="B188" t="str">
            <v>Phường Bình Phước430</v>
          </cell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G188"/>
          <cell r="H188" t="str">
            <v>BP CLN 3</v>
          </cell>
        </row>
        <row r="189">
          <cell r="B189" t="str">
            <v>Phường Bình Phước430</v>
          </cell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G189"/>
          <cell r="H189" t="str">
            <v>BP CLN 3</v>
          </cell>
        </row>
        <row r="190">
          <cell r="B190" t="str">
            <v>Phường Bình Phước430</v>
          </cell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G190"/>
          <cell r="H190" t="str">
            <v>BP CLN 3</v>
          </cell>
        </row>
        <row r="191">
          <cell r="B191" t="str">
            <v>Phường Bình Phước430</v>
          </cell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G191"/>
          <cell r="H191" t="str">
            <v>BP CLN 3</v>
          </cell>
        </row>
        <row r="192">
          <cell r="B192" t="str">
            <v>Phường Bình Phước430</v>
          </cell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G192"/>
          <cell r="H192" t="str">
            <v>BP CLN 3</v>
          </cell>
        </row>
        <row r="193">
          <cell r="B193" t="str">
            <v>Phường Bình Phước430</v>
          </cell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G193"/>
          <cell r="H193" t="str">
            <v>BP CLN 3</v>
          </cell>
        </row>
        <row r="194">
          <cell r="B194" t="str">
            <v>Phường Bình Phước430</v>
          </cell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G194"/>
          <cell r="H194" t="str">
            <v>BP CLN 3</v>
          </cell>
        </row>
        <row r="195">
          <cell r="B195" t="str">
            <v>Phường Bình Phước430</v>
          </cell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G195"/>
          <cell r="H195" t="str">
            <v>BP CLN 3</v>
          </cell>
        </row>
        <row r="196">
          <cell r="B196" t="str">
            <v>Phường Bình Phước430</v>
          </cell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G196"/>
          <cell r="H196" t="str">
            <v>BP CLN 3</v>
          </cell>
        </row>
        <row r="197">
          <cell r="B197" t="str">
            <v>Phường Bình Phước430</v>
          </cell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G197"/>
          <cell r="H197" t="str">
            <v>BP CLN 3</v>
          </cell>
        </row>
        <row r="198">
          <cell r="B198" t="str">
            <v>Phường Bình Phước430</v>
          </cell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G198"/>
          <cell r="H198" t="str">
            <v>BP CLN 3</v>
          </cell>
        </row>
        <row r="199">
          <cell r="B199" t="str">
            <v>Phường Bình Phước430</v>
          </cell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G199"/>
          <cell r="H199" t="str">
            <v>BP CLN 3</v>
          </cell>
        </row>
        <row r="200">
          <cell r="B200" t="str">
            <v>Phường Bình Phước430</v>
          </cell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G200"/>
          <cell r="H200" t="str">
            <v>BP CLN 3</v>
          </cell>
        </row>
        <row r="201">
          <cell r="B201" t="str">
            <v>Phường Bình Phước430</v>
          </cell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G201"/>
          <cell r="H201" t="str">
            <v>BP CLN 3</v>
          </cell>
        </row>
        <row r="202">
          <cell r="B202" t="str">
            <v>Phường Bình Phước430</v>
          </cell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G202"/>
          <cell r="H202" t="str">
            <v>BP CLN 3</v>
          </cell>
        </row>
        <row r="203">
          <cell r="B203" t="str">
            <v>Phường Bình Phước430</v>
          </cell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G203"/>
          <cell r="H203" t="str">
            <v>BP CLN 3</v>
          </cell>
        </row>
        <row r="204">
          <cell r="B204" t="str">
            <v>Phường Bình Phước430</v>
          </cell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G204"/>
          <cell r="H204" t="str">
            <v>BP CLN 3</v>
          </cell>
        </row>
        <row r="205">
          <cell r="B205" t="str">
            <v>Phường Bình Phước430</v>
          </cell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G205"/>
          <cell r="H205" t="str">
            <v>BP CLN 3</v>
          </cell>
        </row>
        <row r="206">
          <cell r="B206" t="str">
            <v>Phường Bình Phước430</v>
          </cell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G206"/>
          <cell r="H206" t="str">
            <v>BP CLN 3</v>
          </cell>
        </row>
        <row r="207">
          <cell r="B207" t="str">
            <v>Phường Bình Phước430</v>
          </cell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G207"/>
          <cell r="H207" t="str">
            <v>BP CLN 3</v>
          </cell>
        </row>
        <row r="208">
          <cell r="B208" t="str">
            <v>Phường Bình Phước430</v>
          </cell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G208"/>
          <cell r="H208" t="str">
            <v>BP CLN 3</v>
          </cell>
        </row>
        <row r="209">
          <cell r="B209" t="str">
            <v>Phường Bình Phước430</v>
          </cell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G209"/>
          <cell r="H209" t="str">
            <v>BP CLN 3</v>
          </cell>
        </row>
        <row r="210">
          <cell r="B210" t="str">
            <v>Phường Bình Phước430</v>
          </cell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G210"/>
          <cell r="H210" t="str">
            <v>BP CLN 3</v>
          </cell>
        </row>
        <row r="211">
          <cell r="B211" t="str">
            <v>Phường Bình Phước430</v>
          </cell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G211"/>
          <cell r="H211" t="str">
            <v>BP CLN 3</v>
          </cell>
        </row>
        <row r="212">
          <cell r="B212" t="str">
            <v>Phường Bình Phước530</v>
          </cell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G212"/>
          <cell r="H212" t="str">
            <v>BP CLN 2</v>
          </cell>
        </row>
        <row r="213">
          <cell r="B213" t="str">
            <v>Phường Bình Phước530</v>
          </cell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G213"/>
          <cell r="H213" t="str">
            <v>BP CLN 2</v>
          </cell>
        </row>
        <row r="214">
          <cell r="B214" t="str">
            <v>Phường Bình Phước530</v>
          </cell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G214"/>
          <cell r="H214" t="str">
            <v>BP CLN 2</v>
          </cell>
        </row>
        <row r="215">
          <cell r="B215" t="str">
            <v>Phường Bình Phước530</v>
          </cell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G215"/>
          <cell r="H215" t="str">
            <v>BP CLN 2</v>
          </cell>
        </row>
        <row r="216">
          <cell r="B216" t="str">
            <v>Phường Bình Phước530</v>
          </cell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G216"/>
          <cell r="H216" t="str">
            <v>BP CLN 2</v>
          </cell>
        </row>
        <row r="217">
          <cell r="B217" t="str">
            <v>Phường Bình Phước330</v>
          </cell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G217"/>
          <cell r="H217" t="str">
            <v>BP CLN 5</v>
          </cell>
        </row>
        <row r="218">
          <cell r="B218" t="str">
            <v>Phường Bình Phước330</v>
          </cell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G218"/>
          <cell r="H218" t="str">
            <v>BP CLN 5</v>
          </cell>
        </row>
        <row r="219">
          <cell r="B219" t="str">
            <v>Phường Bình Phước330</v>
          </cell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G219"/>
          <cell r="H219" t="str">
            <v>BP CLN 5</v>
          </cell>
        </row>
        <row r="220">
          <cell r="B220" t="str">
            <v>Phường Bình Phước330</v>
          </cell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G220"/>
          <cell r="H220" t="str">
            <v>BP CLN 5</v>
          </cell>
        </row>
        <row r="221">
          <cell r="B221" t="str">
            <v>Phường Bình Phước330</v>
          </cell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G221"/>
          <cell r="H221" t="str">
            <v>BP CLN 5</v>
          </cell>
        </row>
        <row r="222">
          <cell r="B222" t="str">
            <v>Phường Bình Phước330</v>
          </cell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G222"/>
          <cell r="H222" t="str">
            <v>BP CLN 5</v>
          </cell>
        </row>
        <row r="223">
          <cell r="B223" t="str">
            <v>Phường Bình Phước330</v>
          </cell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G223"/>
          <cell r="H223" t="str">
            <v>BP CLN 5</v>
          </cell>
        </row>
        <row r="224">
          <cell r="B224" t="str">
            <v>Phường Bình Phước330</v>
          </cell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G224"/>
          <cell r="H224" t="str">
            <v>BP CLN 5</v>
          </cell>
        </row>
        <row r="225">
          <cell r="B225" t="str">
            <v>Phường Bình Phước330</v>
          </cell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G225"/>
          <cell r="H225" t="str">
            <v>BP CLN 5</v>
          </cell>
        </row>
        <row r="226">
          <cell r="B226" t="str">
            <v>Phường Bình Phước330</v>
          </cell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G226"/>
          <cell r="H226" t="str">
            <v>BP CLN 5</v>
          </cell>
        </row>
        <row r="227">
          <cell r="B227" t="str">
            <v>Phường Bình Phước330</v>
          </cell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G227"/>
          <cell r="H227" t="str">
            <v>BP CLN 5</v>
          </cell>
        </row>
        <row r="228">
          <cell r="B228" t="str">
            <v>Phường Bình Phước330</v>
          </cell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G228"/>
          <cell r="H228" t="str">
            <v>BP CLN 5</v>
          </cell>
        </row>
        <row r="229">
          <cell r="B229" t="str">
            <v>Phường Bình Phước330</v>
          </cell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G229"/>
          <cell r="H229" t="str">
            <v>BP CLN 5</v>
          </cell>
        </row>
        <row r="230">
          <cell r="B230" t="str">
            <v>Phường Bình Phước330</v>
          </cell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G230"/>
          <cell r="H230" t="str">
            <v>BP CLN 5</v>
          </cell>
        </row>
        <row r="231">
          <cell r="B231" t="str">
            <v>Phường Bình Phước330</v>
          </cell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G231"/>
          <cell r="H231" t="str">
            <v>BP CLN 5</v>
          </cell>
        </row>
        <row r="232">
          <cell r="B232" t="str">
            <v>Phường Bình Phước330</v>
          </cell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G232"/>
          <cell r="H232" t="str">
            <v>BP CLN 5</v>
          </cell>
        </row>
        <row r="233">
          <cell r="B233" t="str">
            <v>Phường Bình Phước330</v>
          </cell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G233"/>
          <cell r="H233" t="str">
            <v>BP CLN 5</v>
          </cell>
        </row>
        <row r="234">
          <cell r="B234" t="str">
            <v>Phường Bình Phước330</v>
          </cell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G234"/>
          <cell r="H234" t="str">
            <v>BP CLN 5</v>
          </cell>
        </row>
        <row r="235">
          <cell r="B235" t="str">
            <v>Phường Bình Phước330</v>
          </cell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G235"/>
          <cell r="H235" t="str">
            <v>BP CLN 5</v>
          </cell>
        </row>
        <row r="236">
          <cell r="B236" t="str">
            <v>Phường Bình Phước330</v>
          </cell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G236"/>
          <cell r="H236" t="str">
            <v>BP CLN 5</v>
          </cell>
        </row>
        <row r="237">
          <cell r="B237" t="str">
            <v>Phường Bình Phước330</v>
          </cell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G237"/>
          <cell r="H237" t="str">
            <v>BP CLN 5</v>
          </cell>
        </row>
        <row r="238">
          <cell r="B238" t="str">
            <v>Phường Bình Phước330</v>
          </cell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G238"/>
          <cell r="H238" t="str">
            <v>BP CLN 5</v>
          </cell>
        </row>
        <row r="239">
          <cell r="B239" t="str">
            <v>Phường Bình Phước330</v>
          </cell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G239"/>
          <cell r="H239" t="str">
            <v>BP CLN 5</v>
          </cell>
        </row>
        <row r="240">
          <cell r="B240" t="str">
            <v>Phường Bình Phước330</v>
          </cell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G240"/>
          <cell r="H240" t="str">
            <v>BP CLN 5</v>
          </cell>
        </row>
        <row r="241">
          <cell r="B241" t="str">
            <v>Phường Bình Phước330</v>
          </cell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G241"/>
          <cell r="H241" t="str">
            <v>BP CLN 5</v>
          </cell>
        </row>
        <row r="242">
          <cell r="B242" t="str">
            <v>Phường Bình Phước330</v>
          </cell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G242"/>
          <cell r="H242" t="str">
            <v>BP CLN 5</v>
          </cell>
        </row>
        <row r="243">
          <cell r="B243" t="str">
            <v>Phường Bình Phước330</v>
          </cell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G243"/>
          <cell r="H243" t="str">
            <v>BP CLN 5</v>
          </cell>
        </row>
        <row r="244">
          <cell r="B244" t="str">
            <v>Phường Bình Phước330</v>
          </cell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G244"/>
          <cell r="H244" t="str">
            <v>BP CLN 5</v>
          </cell>
        </row>
        <row r="245">
          <cell r="B245" t="str">
            <v>Phường Bình Phước330</v>
          </cell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G245"/>
          <cell r="H245" t="str">
            <v>BP CLN 5</v>
          </cell>
        </row>
        <row r="246">
          <cell r="B246" t="str">
            <v>Phường Bình Phước330</v>
          </cell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G246"/>
          <cell r="H246" t="str">
            <v>BP CLN 5</v>
          </cell>
        </row>
        <row r="247">
          <cell r="B247" t="str">
            <v>Phường Bình Phước330</v>
          </cell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G247"/>
          <cell r="H247" t="str">
            <v>BP CLN 5</v>
          </cell>
        </row>
        <row r="248">
          <cell r="B248" t="str">
            <v>Phường Bình Phước330</v>
          </cell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G248"/>
          <cell r="H248" t="str">
            <v>BP CLN 5</v>
          </cell>
        </row>
        <row r="249">
          <cell r="B249" t="str">
            <v>Phường Bình Phước330</v>
          </cell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G249"/>
          <cell r="H249" t="str">
            <v>BP CLN 5</v>
          </cell>
        </row>
        <row r="250">
          <cell r="B250" t="str">
            <v>Phường Bình Phước430</v>
          </cell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G250"/>
          <cell r="H250" t="str">
            <v>BP CLN 3</v>
          </cell>
        </row>
        <row r="251">
          <cell r="B251" t="str">
            <v>Phường Bình Phước430</v>
          </cell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G251"/>
          <cell r="H251" t="str">
            <v>BP CLN 3</v>
          </cell>
        </row>
        <row r="252">
          <cell r="B252" t="str">
            <v>Phường Bình Phước430</v>
          </cell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G252"/>
          <cell r="H252" t="str">
            <v>BP CLN 3</v>
          </cell>
        </row>
        <row r="253">
          <cell r="B253" t="str">
            <v>Phường Bình Phước430</v>
          </cell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G253"/>
          <cell r="H253" t="str">
            <v>BP CLN 3</v>
          </cell>
        </row>
        <row r="254">
          <cell r="B254" t="str">
            <v>Phường Bình Phước430</v>
          </cell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G254"/>
          <cell r="H254" t="str">
            <v>BP CLN 3</v>
          </cell>
        </row>
        <row r="255">
          <cell r="B255" t="str">
            <v>Phường Bình Phước430</v>
          </cell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G255"/>
          <cell r="H255" t="str">
            <v>BP CLN 3</v>
          </cell>
        </row>
        <row r="256">
          <cell r="B256" t="str">
            <v>Phường Bình Phước430</v>
          </cell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G256"/>
          <cell r="H256" t="str">
            <v>BP CLN 3</v>
          </cell>
        </row>
        <row r="257">
          <cell r="B257" t="str">
            <v>Phường Bình Phước430</v>
          </cell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G257"/>
          <cell r="H257" t="str">
            <v>BP CLN 3</v>
          </cell>
        </row>
        <row r="258">
          <cell r="B258" t="str">
            <v>Phường Bình Phước430</v>
          </cell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G258"/>
          <cell r="H258" t="str">
            <v>BP CLN 3</v>
          </cell>
        </row>
        <row r="259">
          <cell r="B259" t="str">
            <v>Phường Bình Phước430</v>
          </cell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G259"/>
          <cell r="H259" t="str">
            <v>BP CLN 3</v>
          </cell>
        </row>
        <row r="260">
          <cell r="B260" t="str">
            <v>Phường Bình Phước430</v>
          </cell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G260"/>
          <cell r="H260" t="str">
            <v>BP CLN 3</v>
          </cell>
        </row>
        <row r="261">
          <cell r="B261" t="str">
            <v>Phường Bình Phước430</v>
          </cell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G261"/>
          <cell r="H261" t="str">
            <v>BP CLN 3</v>
          </cell>
        </row>
        <row r="262">
          <cell r="B262" t="str">
            <v>Phường Bình Phước430</v>
          </cell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G262"/>
          <cell r="H262" t="str">
            <v>BP CLN 3</v>
          </cell>
        </row>
        <row r="263">
          <cell r="B263" t="str">
            <v>Phường Bình Phước430</v>
          </cell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G263"/>
          <cell r="H263" t="str">
            <v>BP CLN 3</v>
          </cell>
        </row>
        <row r="264">
          <cell r="B264" t="str">
            <v>Phường Bình Phước430</v>
          </cell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G264"/>
          <cell r="H264" t="str">
            <v>BP CLN 3</v>
          </cell>
        </row>
        <row r="265">
          <cell r="B265" t="str">
            <v>Phường Bình Phước430</v>
          </cell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G265"/>
          <cell r="H265" t="str">
            <v>BP CLN 3</v>
          </cell>
        </row>
        <row r="266">
          <cell r="B266" t="str">
            <v>Phường Bình Phước430</v>
          </cell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G266"/>
          <cell r="H266" t="str">
            <v>BP CLN 3</v>
          </cell>
        </row>
        <row r="267">
          <cell r="B267" t="str">
            <v>Phường Bình Phước430</v>
          </cell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G267"/>
          <cell r="H267" t="str">
            <v>BP CLN 3</v>
          </cell>
        </row>
        <row r="268">
          <cell r="B268" t="str">
            <v>Phường Bình Phước430</v>
          </cell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G268"/>
          <cell r="H268" t="str">
            <v>BP CLN 3</v>
          </cell>
        </row>
        <row r="269">
          <cell r="B269" t="str">
            <v>Phường Bình Phước430</v>
          </cell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G269"/>
          <cell r="H269" t="str">
            <v>BP CLN 3</v>
          </cell>
        </row>
        <row r="270">
          <cell r="B270" t="str">
            <v>Phường Bình Phước430</v>
          </cell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G270"/>
          <cell r="H270" t="str">
            <v>BP CLN 3</v>
          </cell>
        </row>
        <row r="271">
          <cell r="B271" t="str">
            <v>Phường Bình Phước430</v>
          </cell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G271"/>
          <cell r="H271" t="str">
            <v>BP CLN 3</v>
          </cell>
        </row>
        <row r="272">
          <cell r="B272" t="str">
            <v>Phường Bình Phước430</v>
          </cell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G272"/>
          <cell r="H272" t="str">
            <v>BP CLN 3</v>
          </cell>
        </row>
        <row r="273">
          <cell r="B273" t="str">
            <v>Phường Bình Phước430</v>
          </cell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G273"/>
          <cell r="H273" t="str">
            <v>BP CLN 3</v>
          </cell>
        </row>
        <row r="274">
          <cell r="B274" t="str">
            <v>Phường Bình Phước430</v>
          </cell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G274"/>
          <cell r="H274" t="str">
            <v>BP CLN 3</v>
          </cell>
        </row>
        <row r="275">
          <cell r="B275" t="str">
            <v>Phường Bình Phước430</v>
          </cell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G275"/>
          <cell r="H275" t="str">
            <v>BP CLN 3</v>
          </cell>
        </row>
        <row r="276">
          <cell r="B276" t="str">
            <v>Phường Bình Phước430</v>
          </cell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G276"/>
          <cell r="H276" t="str">
            <v>BP CLN 3</v>
          </cell>
        </row>
        <row r="277">
          <cell r="B277" t="str">
            <v>Phường Bình Phước430</v>
          </cell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G277"/>
          <cell r="H277" t="str">
            <v>BP CLN 3</v>
          </cell>
        </row>
        <row r="278">
          <cell r="B278" t="str">
            <v>Phường Bình Phước430</v>
          </cell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G278"/>
          <cell r="H278" t="str">
            <v>BP CLN 3</v>
          </cell>
        </row>
        <row r="279">
          <cell r="B279" t="str">
            <v>Phường Bình Phước430</v>
          </cell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G279"/>
          <cell r="H279" t="str">
            <v>BP CLN 3</v>
          </cell>
        </row>
        <row r="280">
          <cell r="B280" t="str">
            <v>Phường Bình Phước430</v>
          </cell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G280"/>
          <cell r="H280" t="str">
            <v>BP CLN 3</v>
          </cell>
        </row>
        <row r="281">
          <cell r="B281" t="str">
            <v>Phường Bình Phước430</v>
          </cell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G281"/>
          <cell r="H281" t="str">
            <v>BP CLN 3</v>
          </cell>
        </row>
        <row r="282">
          <cell r="B282" t="str">
            <v>Phường Bình Phước430</v>
          </cell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G282"/>
          <cell r="H282" t="str">
            <v>BP CLN 3</v>
          </cell>
        </row>
        <row r="283">
          <cell r="B283" t="str">
            <v>Phường Bình Phước430</v>
          </cell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G283"/>
          <cell r="H283" t="str">
            <v>BP CLN 3</v>
          </cell>
        </row>
        <row r="284">
          <cell r="B284" t="str">
            <v>Phường Bình Phước430</v>
          </cell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G284"/>
          <cell r="H284" t="str">
            <v>BP CLN 3</v>
          </cell>
        </row>
        <row r="285">
          <cell r="B285" t="str">
            <v>Phường Bình Phước430</v>
          </cell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G285"/>
          <cell r="H285" t="str">
            <v>BP CLN 3</v>
          </cell>
        </row>
        <row r="286">
          <cell r="B286" t="str">
            <v>Phường Bình Phước430</v>
          </cell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G286"/>
          <cell r="H286" t="str">
            <v>BP CLN 3</v>
          </cell>
        </row>
        <row r="287">
          <cell r="B287" t="str">
            <v>Phường Bình Phước430</v>
          </cell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G287"/>
          <cell r="H287" t="str">
            <v>BP CLN 3</v>
          </cell>
        </row>
        <row r="288">
          <cell r="B288" t="str">
            <v>Phường Bình Phước430</v>
          </cell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G288"/>
          <cell r="H288" t="str">
            <v>BP CLN 3</v>
          </cell>
        </row>
        <row r="289">
          <cell r="B289" t="str">
            <v>Phường Bình Phước430</v>
          </cell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G289"/>
          <cell r="H289" t="str">
            <v>BP CLN 3</v>
          </cell>
        </row>
        <row r="290">
          <cell r="B290" t="str">
            <v>Phường Bình Phước430</v>
          </cell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G290"/>
          <cell r="H290" t="str">
            <v>BP CLN 3</v>
          </cell>
        </row>
        <row r="291">
          <cell r="B291" t="str">
            <v>Phường Bình Phước430</v>
          </cell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G291"/>
          <cell r="H291" t="str">
            <v>BP CLN 3</v>
          </cell>
        </row>
        <row r="292">
          <cell r="B292" t="str">
            <v>Phường Bình Phước430</v>
          </cell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G292"/>
          <cell r="H292" t="str">
            <v>BP CLN 3</v>
          </cell>
        </row>
        <row r="293">
          <cell r="B293" t="str">
            <v>Phường Bình Phước430</v>
          </cell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G293"/>
          <cell r="H293" t="str">
            <v>BP CLN 3</v>
          </cell>
        </row>
        <row r="294">
          <cell r="B294" t="str">
            <v>Phường Bình Phước430</v>
          </cell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G294"/>
          <cell r="H294" t="str">
            <v>BP CLN 3</v>
          </cell>
        </row>
        <row r="295">
          <cell r="B295" t="str">
            <v>Phường Bình Phước430</v>
          </cell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G295"/>
          <cell r="H295" t="str">
            <v>BP CLN 3</v>
          </cell>
        </row>
        <row r="296">
          <cell r="B296" t="str">
            <v>Phường Bình Phước430</v>
          </cell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G296"/>
          <cell r="H296" t="str">
            <v>BP CLN 3</v>
          </cell>
        </row>
        <row r="297">
          <cell r="B297" t="str">
            <v>Phường Bình Phước430</v>
          </cell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G297"/>
          <cell r="H297" t="str">
            <v>BP CLN 3</v>
          </cell>
        </row>
        <row r="298">
          <cell r="B298" t="str">
            <v>Phường Bình Phước430</v>
          </cell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G298"/>
          <cell r="H298" t="str">
            <v>BP CLN 3</v>
          </cell>
        </row>
        <row r="299">
          <cell r="B299" t="str">
            <v>Phường Bình Phước430</v>
          </cell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G299"/>
          <cell r="H299" t="str">
            <v>BP CLN 3</v>
          </cell>
        </row>
        <row r="300">
          <cell r="B300" t="str">
            <v>Phường Bình Phước430</v>
          </cell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G300"/>
          <cell r="H300" t="str">
            <v>BP CLN 3</v>
          </cell>
        </row>
        <row r="301">
          <cell r="B301" t="str">
            <v>Phường Bình Phước430</v>
          </cell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G301"/>
          <cell r="H301" t="str">
            <v>BP CLN 3</v>
          </cell>
        </row>
        <row r="302">
          <cell r="B302" t="str">
            <v>Phường Bình Phước430</v>
          </cell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G302"/>
          <cell r="H302" t="str">
            <v>BP CLN 3</v>
          </cell>
        </row>
        <row r="303">
          <cell r="B303" t="str">
            <v>Phường Bình Phước430</v>
          </cell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G303"/>
          <cell r="H303" t="str">
            <v>BP CLN 3</v>
          </cell>
        </row>
        <row r="304">
          <cell r="B304" t="str">
            <v>Phường Bình Phước430</v>
          </cell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G304"/>
          <cell r="H304" t="str">
            <v>BP CLN 3</v>
          </cell>
        </row>
        <row r="305">
          <cell r="B305" t="str">
            <v>Phường Bình Phước430</v>
          </cell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G305"/>
          <cell r="H305" t="str">
            <v>BP CLN 3</v>
          </cell>
        </row>
        <row r="306">
          <cell r="B306" t="str">
            <v>Phường Bình Phước430</v>
          </cell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G306"/>
          <cell r="H306" t="str">
            <v>BP CLN 3</v>
          </cell>
        </row>
        <row r="307">
          <cell r="B307" t="str">
            <v>Phường Bình Phước430</v>
          </cell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G307"/>
          <cell r="H307" t="str">
            <v>BP CLN 3</v>
          </cell>
        </row>
        <row r="308">
          <cell r="B308" t="str">
            <v>Phường Bình Phước430</v>
          </cell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G308"/>
          <cell r="H308" t="str">
            <v>BP CLN 3</v>
          </cell>
        </row>
        <row r="309">
          <cell r="B309" t="str">
            <v>Phường Bình Phước430</v>
          </cell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G309"/>
          <cell r="H309" t="str">
            <v>BP CLN 3</v>
          </cell>
        </row>
        <row r="310">
          <cell r="B310" t="str">
            <v>Phường Bình Phước430</v>
          </cell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G310"/>
          <cell r="H310" t="str">
            <v>BP CLN 3</v>
          </cell>
        </row>
        <row r="311">
          <cell r="B311" t="str">
            <v>Phường Bình Phước430</v>
          </cell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G311"/>
          <cell r="H311" t="str">
            <v>BP CLN 3</v>
          </cell>
        </row>
        <row r="312">
          <cell r="B312" t="str">
            <v>Phường Bình Phước430</v>
          </cell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G312"/>
          <cell r="H312" t="str">
            <v>BP CLN 3</v>
          </cell>
        </row>
        <row r="313">
          <cell r="B313" t="str">
            <v>Phường Bình Phước430</v>
          </cell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G313"/>
          <cell r="H313" t="str">
            <v>BP CLN 3</v>
          </cell>
        </row>
        <row r="314">
          <cell r="B314" t="str">
            <v>Phường Bình Phước430</v>
          </cell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G314"/>
          <cell r="H314" t="str">
            <v>BP CLN 3</v>
          </cell>
        </row>
        <row r="315">
          <cell r="B315" t="str">
            <v>Phường Bình Phước430</v>
          </cell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G315"/>
          <cell r="H315" t="str">
            <v>BP CLN 3</v>
          </cell>
        </row>
        <row r="316">
          <cell r="B316" t="str">
            <v>Phường Bình Phước430</v>
          </cell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G316"/>
          <cell r="H316" t="str">
            <v>BP CLN 3</v>
          </cell>
        </row>
        <row r="317">
          <cell r="B317" t="str">
            <v>Phường Bình Phước430</v>
          </cell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G317"/>
          <cell r="H317" t="str">
            <v>BP CLN 3</v>
          </cell>
        </row>
        <row r="318">
          <cell r="B318" t="str">
            <v>Phường Bình Phước430</v>
          </cell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G318"/>
          <cell r="H318" t="str">
            <v>BP CLN 3</v>
          </cell>
        </row>
        <row r="319">
          <cell r="B319" t="str">
            <v>Phường Bình Phước430</v>
          </cell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G319"/>
          <cell r="H319" t="str">
            <v>BP CLN 3</v>
          </cell>
        </row>
        <row r="320">
          <cell r="B320" t="str">
            <v>Phường Bình Phước430</v>
          </cell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G320"/>
          <cell r="H320" t="str">
            <v>BP CLN 3</v>
          </cell>
        </row>
        <row r="321">
          <cell r="B321" t="str">
            <v>Phường Bình Phước430</v>
          </cell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G321"/>
          <cell r="H321" t="str">
            <v>BP CLN 3</v>
          </cell>
        </row>
        <row r="322">
          <cell r="B322" t="str">
            <v>Phường Bình Phước430</v>
          </cell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G322"/>
          <cell r="H322" t="str">
            <v>BP CLN 3</v>
          </cell>
        </row>
        <row r="323">
          <cell r="B323" t="str">
            <v>Phường Bình Phước430</v>
          </cell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G323"/>
          <cell r="H323" t="str">
            <v>BP CLN 3</v>
          </cell>
        </row>
        <row r="324">
          <cell r="B324" t="str">
            <v>Phường Bình Phước430</v>
          </cell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G324"/>
          <cell r="H324" t="str">
            <v>BP CLN 3</v>
          </cell>
        </row>
        <row r="325">
          <cell r="B325" t="str">
            <v>Phường Bình Phước430</v>
          </cell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G325"/>
          <cell r="H325" t="str">
            <v>BP CLN 3</v>
          </cell>
        </row>
        <row r="326">
          <cell r="B326" t="str">
            <v>Phường Bình Phước430</v>
          </cell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G326"/>
          <cell r="H326" t="str">
            <v>BP CLN 3</v>
          </cell>
        </row>
        <row r="327">
          <cell r="B327" t="str">
            <v>Phường Bình Phước430</v>
          </cell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G327"/>
          <cell r="H327" t="str">
            <v>BP CLN 3</v>
          </cell>
        </row>
        <row r="328">
          <cell r="B328" t="str">
            <v>Phường Bình Phước430</v>
          </cell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G328"/>
          <cell r="H328" t="str">
            <v>BP CLN 3</v>
          </cell>
        </row>
        <row r="329">
          <cell r="B329" t="str">
            <v>Phường Bình Phước430</v>
          </cell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G329"/>
          <cell r="H329" t="str">
            <v>BP CLN 3</v>
          </cell>
        </row>
        <row r="330">
          <cell r="B330" t="str">
            <v>Phường Bình Phước430</v>
          </cell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G330"/>
          <cell r="H330" t="str">
            <v>BP CLN 3</v>
          </cell>
        </row>
        <row r="331">
          <cell r="B331" t="str">
            <v>Phường Bình Phước430</v>
          </cell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G331"/>
          <cell r="H331" t="str">
            <v>BP CLN 3</v>
          </cell>
        </row>
        <row r="332">
          <cell r="B332" t="str">
            <v>Phường Bình Phước430</v>
          </cell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G332"/>
          <cell r="H332" t="str">
            <v>BP CLN 3</v>
          </cell>
        </row>
        <row r="333">
          <cell r="B333" t="str">
            <v>Phường Bình Phước430</v>
          </cell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G333"/>
          <cell r="H333" t="str">
            <v>BP CLN 3</v>
          </cell>
        </row>
        <row r="334">
          <cell r="B334" t="str">
            <v>Phường Bình Phước430</v>
          </cell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G334"/>
          <cell r="H334" t="str">
            <v>BP CLN 3</v>
          </cell>
        </row>
        <row r="335">
          <cell r="B335" t="str">
            <v>Phường Bình Phước430</v>
          </cell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G335"/>
          <cell r="H335" t="str">
            <v>BP CLN 3</v>
          </cell>
        </row>
        <row r="336">
          <cell r="B336" t="str">
            <v>Phường Bình Phước430</v>
          </cell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G336"/>
          <cell r="H336" t="str">
            <v>BP CLN 3</v>
          </cell>
        </row>
        <row r="337">
          <cell r="B337" t="str">
            <v>Phường Bình Phước430</v>
          </cell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G337"/>
          <cell r="H337" t="str">
            <v>BP CLN 3</v>
          </cell>
        </row>
        <row r="338">
          <cell r="B338" t="str">
            <v>Phường Bình Phước430</v>
          </cell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G338"/>
          <cell r="H338" t="str">
            <v>BP CLN 3</v>
          </cell>
        </row>
        <row r="339">
          <cell r="B339" t="str">
            <v>Phường Bình Phước430</v>
          </cell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G339"/>
          <cell r="H339" t="str">
            <v>BP CLN 3</v>
          </cell>
        </row>
        <row r="340">
          <cell r="B340" t="str">
            <v>Phường Bình Phước430</v>
          </cell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G340"/>
          <cell r="H340" t="str">
            <v>BP CLN 3</v>
          </cell>
        </row>
        <row r="341">
          <cell r="B341" t="str">
            <v>Phường Bình Phước430</v>
          </cell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G341"/>
          <cell r="H341" t="str">
            <v>BP CLN 3</v>
          </cell>
        </row>
        <row r="342">
          <cell r="B342" t="str">
            <v>Phường Bình Phước430</v>
          </cell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G342"/>
          <cell r="H342" t="str">
            <v>BP CLN 3</v>
          </cell>
        </row>
        <row r="343">
          <cell r="B343" t="str">
            <v>Phường Bình Phước430</v>
          </cell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G343"/>
          <cell r="H343" t="str">
            <v>BP CLN 3</v>
          </cell>
        </row>
        <row r="344">
          <cell r="B344" t="str">
            <v>Phường Bình Phước430</v>
          </cell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G344"/>
          <cell r="H344" t="str">
            <v>BP CLN 3</v>
          </cell>
        </row>
        <row r="345">
          <cell r="B345" t="str">
            <v>Phường Bình Phước430</v>
          </cell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G345"/>
          <cell r="H345" t="str">
            <v>BP CLN 3</v>
          </cell>
        </row>
        <row r="346">
          <cell r="B346" t="str">
            <v>Phường Bình Phước430</v>
          </cell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G346"/>
          <cell r="H346" t="str">
            <v>BP CLN 3</v>
          </cell>
        </row>
        <row r="347">
          <cell r="B347" t="str">
            <v>Phường Bình Phước430</v>
          </cell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G347"/>
          <cell r="H347" t="str">
            <v>BP CLN 3</v>
          </cell>
        </row>
        <row r="348">
          <cell r="B348" t="str">
            <v>Phường Bình Phước430</v>
          </cell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G348"/>
          <cell r="H348" t="str">
            <v>BP CLN 3</v>
          </cell>
        </row>
        <row r="349">
          <cell r="B349" t="str">
            <v>Phường Bình Phước430</v>
          </cell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G349"/>
          <cell r="H349" t="str">
            <v>BP CLN 3</v>
          </cell>
        </row>
        <row r="350">
          <cell r="B350" t="str">
            <v>Phường Bình Phước430</v>
          </cell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G350"/>
          <cell r="H350" t="str">
            <v>BP CLN 3</v>
          </cell>
        </row>
        <row r="351">
          <cell r="B351" t="str">
            <v>Phường Bình Phước430</v>
          </cell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G351"/>
          <cell r="H351" t="str">
            <v>BP CLN 3</v>
          </cell>
        </row>
        <row r="352">
          <cell r="B352" t="str">
            <v>Phường Bình Phước430</v>
          </cell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G352"/>
          <cell r="H352" t="str">
            <v>BP CLN 3</v>
          </cell>
        </row>
        <row r="353">
          <cell r="B353" t="str">
            <v>Phường Bình Phước430</v>
          </cell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G353"/>
          <cell r="H353" t="str">
            <v>BP CLN 3</v>
          </cell>
        </row>
        <row r="354">
          <cell r="B354" t="str">
            <v>Phường Bình Phước430</v>
          </cell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G354"/>
          <cell r="H354" t="str">
            <v>BP CLN 3</v>
          </cell>
        </row>
        <row r="355">
          <cell r="B355" t="str">
            <v>Phường Bình Phước430</v>
          </cell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G355"/>
          <cell r="H355" t="str">
            <v>BP CLN 3</v>
          </cell>
        </row>
        <row r="356">
          <cell r="B356" t="str">
            <v>Phường Bình Phước430</v>
          </cell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G356"/>
          <cell r="H356" t="str">
            <v>BP CLN 3</v>
          </cell>
        </row>
        <row r="357">
          <cell r="B357" t="str">
            <v>Phường Bình Phước430</v>
          </cell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G357"/>
          <cell r="H357" t="str">
            <v>BP CLN 3</v>
          </cell>
        </row>
        <row r="358">
          <cell r="B358" t="str">
            <v>Phường Bình Phước430</v>
          </cell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G358"/>
          <cell r="H358" t="str">
            <v>BP CLN 3</v>
          </cell>
        </row>
        <row r="359">
          <cell r="B359" t="str">
            <v>Phường Bình Phước430</v>
          </cell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G359"/>
          <cell r="H359" t="str">
            <v>BP CLN 3</v>
          </cell>
        </row>
        <row r="360">
          <cell r="B360" t="str">
            <v>Phường Bình Phước430</v>
          </cell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G360"/>
          <cell r="H360" t="str">
            <v>BP CLN 3</v>
          </cell>
        </row>
        <row r="361">
          <cell r="B361" t="str">
            <v>Phường Bình Phước430</v>
          </cell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G361"/>
          <cell r="H361" t="str">
            <v>BP CLN 3</v>
          </cell>
        </row>
        <row r="362">
          <cell r="B362" t="str">
            <v>Phường Bình Phước430</v>
          </cell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G362"/>
          <cell r="H362" t="str">
            <v>BP CLN 3</v>
          </cell>
        </row>
        <row r="363">
          <cell r="B363" t="str">
            <v>Phường Bình Phước430</v>
          </cell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G363"/>
          <cell r="H363" t="str">
            <v>BP CLN 3</v>
          </cell>
        </row>
        <row r="364">
          <cell r="B364" t="str">
            <v>Phường Bình Phước430</v>
          </cell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G364"/>
          <cell r="H364" t="str">
            <v>BP CLN 3</v>
          </cell>
        </row>
        <row r="365">
          <cell r="B365" t="str">
            <v>Phường Bình Phước430</v>
          </cell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G365"/>
          <cell r="H365" t="str">
            <v>BP CLN 3</v>
          </cell>
        </row>
        <row r="366">
          <cell r="B366" t="str">
            <v>Phường Bình Phước430</v>
          </cell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G366"/>
          <cell r="H366" t="str">
            <v>BP CLN 3</v>
          </cell>
        </row>
        <row r="367">
          <cell r="B367" t="str">
            <v>Phường Bình Phước430</v>
          </cell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G367"/>
          <cell r="H367" t="str">
            <v>BP CLN 3</v>
          </cell>
        </row>
        <row r="368">
          <cell r="B368" t="str">
            <v>Phường Bình Phước430</v>
          </cell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G368"/>
          <cell r="H368" t="str">
            <v>BP CLN 3</v>
          </cell>
        </row>
        <row r="369">
          <cell r="B369" t="str">
            <v>Phường Bình Phước430</v>
          </cell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G369"/>
          <cell r="H369" t="str">
            <v>BP CLN 3</v>
          </cell>
        </row>
        <row r="370">
          <cell r="B370" t="str">
            <v>Phường Bình Phước430</v>
          </cell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G370"/>
          <cell r="H370" t="str">
            <v>BP CLN 3</v>
          </cell>
        </row>
        <row r="371">
          <cell r="B371" t="str">
            <v>Phường Bình Phước430</v>
          </cell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G371"/>
          <cell r="H371" t="str">
            <v>BP CLN 3</v>
          </cell>
        </row>
        <row r="372">
          <cell r="B372" t="str">
            <v>Phường Bình Phước430</v>
          </cell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G372"/>
          <cell r="H372" t="str">
            <v>BP CLN 3</v>
          </cell>
        </row>
        <row r="373">
          <cell r="B373" t="str">
            <v>Phường Bình Phước430</v>
          </cell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G373"/>
          <cell r="H373" t="str">
            <v>BP CLN 3</v>
          </cell>
        </row>
        <row r="374">
          <cell r="B374" t="str">
            <v>Phường Bình Phước430</v>
          </cell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G374"/>
          <cell r="H374" t="str">
            <v>BP CLN 3</v>
          </cell>
        </row>
        <row r="375">
          <cell r="B375" t="str">
            <v>Phường Bình Phước430</v>
          </cell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G375"/>
          <cell r="H375" t="str">
            <v>BP CLN 3</v>
          </cell>
        </row>
        <row r="376">
          <cell r="B376" t="str">
            <v>Phường Bình Phước430</v>
          </cell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G376"/>
          <cell r="H376" t="str">
            <v>BP CLN 3</v>
          </cell>
        </row>
        <row r="377">
          <cell r="B377" t="str">
            <v>Phường Bình Phước430</v>
          </cell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G377"/>
          <cell r="H377" t="str">
            <v>BP CLN 3</v>
          </cell>
        </row>
        <row r="378">
          <cell r="B378" t="str">
            <v>Phường Bình Phước430</v>
          </cell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G378"/>
          <cell r="H378" t="str">
            <v>BP CLN 3</v>
          </cell>
        </row>
        <row r="379">
          <cell r="B379" t="str">
            <v>Phường Bình Phước430</v>
          </cell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G379"/>
          <cell r="H379" t="str">
            <v>BP CLN 3</v>
          </cell>
        </row>
        <row r="380">
          <cell r="B380" t="str">
            <v>Phường Bình Phước430</v>
          </cell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G380"/>
          <cell r="H380" t="str">
            <v>BP CLN 3</v>
          </cell>
        </row>
        <row r="381">
          <cell r="B381" t="str">
            <v>Phường Bình Phước430</v>
          </cell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G381"/>
          <cell r="H381" t="str">
            <v>BP CLN 3</v>
          </cell>
        </row>
        <row r="382">
          <cell r="B382" t="str">
            <v>Phường Bình Phước430</v>
          </cell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G382"/>
          <cell r="H382" t="str">
            <v>BP CLN 3</v>
          </cell>
        </row>
        <row r="383">
          <cell r="B383" t="str">
            <v>Phường Bình Phước430</v>
          </cell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G383"/>
          <cell r="H383" t="str">
            <v>BP CLN 3</v>
          </cell>
        </row>
        <row r="384">
          <cell r="B384" t="str">
            <v>Phường Bình Phước430</v>
          </cell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G384"/>
          <cell r="H384" t="str">
            <v>BP CLN 3</v>
          </cell>
        </row>
        <row r="385">
          <cell r="B385" t="str">
            <v>Phường Bình Phước430</v>
          </cell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G385"/>
          <cell r="H385" t="str">
            <v>BP CLN 3</v>
          </cell>
        </row>
        <row r="386">
          <cell r="B386" t="str">
            <v>Phường Bình Phước430</v>
          </cell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G386"/>
          <cell r="H386" t="str">
            <v>BP CLN 3</v>
          </cell>
        </row>
        <row r="387">
          <cell r="B387" t="str">
            <v>Phường Bình Phước430</v>
          </cell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G387"/>
          <cell r="H387" t="str">
            <v>BP CLN 3</v>
          </cell>
        </row>
        <row r="388">
          <cell r="B388" t="str">
            <v>Phường Bình Phước430</v>
          </cell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G388"/>
          <cell r="H388" t="str">
            <v>BP CLN 3</v>
          </cell>
        </row>
        <row r="389">
          <cell r="B389" t="str">
            <v>Phường Bình Phước430</v>
          </cell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G389"/>
          <cell r="H389" t="str">
            <v>BP CLN 3</v>
          </cell>
        </row>
        <row r="390">
          <cell r="B390" t="str">
            <v>Phường Bình Phước430</v>
          </cell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G390"/>
          <cell r="H390" t="str">
            <v>BP CLN 3</v>
          </cell>
        </row>
        <row r="391">
          <cell r="B391" t="str">
            <v>Phường Bình Phước430</v>
          </cell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G391"/>
          <cell r="H391" t="str">
            <v>BP CLN 3</v>
          </cell>
        </row>
        <row r="392">
          <cell r="B392" t="str">
            <v>Phường Bình Phước430</v>
          </cell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G392"/>
          <cell r="H392" t="str">
            <v>BP CLN 3</v>
          </cell>
        </row>
        <row r="393">
          <cell r="B393" t="str">
            <v>Phường Bình Phước430</v>
          </cell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G393"/>
          <cell r="H393" t="str">
            <v>BP CLN 3</v>
          </cell>
        </row>
        <row r="394">
          <cell r="B394" t="str">
            <v>Phường Bình Phước430</v>
          </cell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G394"/>
          <cell r="H394" t="str">
            <v>BP CLN 3</v>
          </cell>
        </row>
        <row r="395">
          <cell r="B395" t="str">
            <v>Phường Bình Phước430</v>
          </cell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G395"/>
          <cell r="H395" t="str">
            <v>BP CLN 3</v>
          </cell>
        </row>
        <row r="396">
          <cell r="B396" t="str">
            <v>Phường Bình Phước430</v>
          </cell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G396"/>
          <cell r="H396" t="str">
            <v>BP CLN 3</v>
          </cell>
        </row>
        <row r="397">
          <cell r="B397" t="str">
            <v>Phường Bình Phước430</v>
          </cell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G397"/>
          <cell r="H397" t="str">
            <v>BP CLN 3</v>
          </cell>
        </row>
        <row r="398">
          <cell r="B398" t="str">
            <v>Phường Bình Phước430</v>
          </cell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G398"/>
          <cell r="H398" t="str">
            <v>BP CLN 3</v>
          </cell>
        </row>
        <row r="399">
          <cell r="B399" t="str">
            <v>Phường Bình Phước430</v>
          </cell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G399"/>
          <cell r="H399" t="str">
            <v>BP CLN 3</v>
          </cell>
        </row>
        <row r="400">
          <cell r="B400" t="str">
            <v>Phường Bình Phước430</v>
          </cell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G400"/>
          <cell r="H400" t="str">
            <v>BP CLN 3</v>
          </cell>
        </row>
        <row r="401">
          <cell r="B401" t="str">
            <v>Phường Bình Phước430</v>
          </cell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G401"/>
          <cell r="H401" t="str">
            <v>BP CLN 3</v>
          </cell>
        </row>
        <row r="402">
          <cell r="B402" t="str">
            <v>Phường Bình Phước430</v>
          </cell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G402"/>
          <cell r="H402" t="str">
            <v>BP CLN 3</v>
          </cell>
        </row>
        <row r="403">
          <cell r="B403" t="str">
            <v>Phường Bình Phước430</v>
          </cell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G403"/>
          <cell r="H403" t="str">
            <v>BP CLN 3</v>
          </cell>
        </row>
        <row r="404">
          <cell r="B404" t="str">
            <v>Phường Bình Phước430</v>
          </cell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G404"/>
          <cell r="H404" t="str">
            <v>BP CLN 3</v>
          </cell>
        </row>
        <row r="405">
          <cell r="B405" t="str">
            <v>Phường Bình Phước430</v>
          </cell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G405"/>
          <cell r="H405" t="str">
            <v>BP CLN 3</v>
          </cell>
        </row>
        <row r="406">
          <cell r="B406" t="str">
            <v>Phường Bình Phước430</v>
          </cell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G406"/>
          <cell r="H406" t="str">
            <v>BP CLN 3</v>
          </cell>
        </row>
        <row r="407">
          <cell r="B407" t="str">
            <v>Phường Bình Phước430</v>
          </cell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G407"/>
          <cell r="H407" t="str">
            <v>BP CLN 3</v>
          </cell>
        </row>
        <row r="408">
          <cell r="B408" t="str">
            <v>Phường Bình Phước430</v>
          </cell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G408"/>
          <cell r="H408" t="str">
            <v>BP CLN 3</v>
          </cell>
        </row>
        <row r="409">
          <cell r="B409" t="str">
            <v>Phường Bình Phước430</v>
          </cell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G409"/>
          <cell r="H409" t="str">
            <v>BP CLN 3</v>
          </cell>
        </row>
        <row r="410">
          <cell r="B410" t="str">
            <v>Phường Bình Phước430</v>
          </cell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G410"/>
          <cell r="H410" t="str">
            <v>BP CLN 3</v>
          </cell>
        </row>
        <row r="411">
          <cell r="B411" t="str">
            <v>Phường Bình Phước430</v>
          </cell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G411"/>
          <cell r="H411" t="str">
            <v>BP CLN 3</v>
          </cell>
        </row>
        <row r="412">
          <cell r="B412" t="str">
            <v>Phường Bình Phước430</v>
          </cell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G412"/>
          <cell r="H412" t="str">
            <v>BP CLN 3</v>
          </cell>
        </row>
        <row r="413">
          <cell r="B413" t="str">
            <v>Phường Bình Phước430</v>
          </cell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G413"/>
          <cell r="H413" t="str">
            <v>BP CLN 3</v>
          </cell>
        </row>
        <row r="414">
          <cell r="B414" t="str">
            <v>Phường Bình Phước430</v>
          </cell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G414"/>
          <cell r="H414" t="str">
            <v>BP CLN 3</v>
          </cell>
        </row>
        <row r="415">
          <cell r="B415" t="str">
            <v>Phường Bình Phước430</v>
          </cell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G415"/>
          <cell r="H415" t="str">
            <v>BP CLN 3</v>
          </cell>
        </row>
        <row r="416">
          <cell r="B416" t="str">
            <v>Phường Bình Phước430</v>
          </cell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G416"/>
          <cell r="H416" t="str">
            <v>BP CLN 3</v>
          </cell>
        </row>
        <row r="417">
          <cell r="B417" t="str">
            <v>Phường Bình Phước430</v>
          </cell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G417"/>
          <cell r="H417" t="str">
            <v>BP CLN 3</v>
          </cell>
        </row>
        <row r="418">
          <cell r="B418" t="str">
            <v>Phường Bình Phước430</v>
          </cell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G418"/>
          <cell r="H418" t="str">
            <v>BP CLN 3</v>
          </cell>
        </row>
        <row r="419">
          <cell r="B419" t="str">
            <v>Phường Bình Phước430</v>
          </cell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G419"/>
          <cell r="H419" t="str">
            <v>BP CLN 3</v>
          </cell>
        </row>
        <row r="420">
          <cell r="B420" t="str">
            <v>Phường Bình Phước430</v>
          </cell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G420"/>
          <cell r="H420" t="str">
            <v>BP CLN 3</v>
          </cell>
        </row>
        <row r="421">
          <cell r="B421" t="str">
            <v>Phường Bình Phước430</v>
          </cell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G421"/>
          <cell r="H421" t="str">
            <v>BP CLN 3</v>
          </cell>
        </row>
        <row r="422">
          <cell r="B422" t="str">
            <v>Phường Bình Phước430</v>
          </cell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G422"/>
          <cell r="H422" t="str">
            <v>BP CLN 3</v>
          </cell>
        </row>
        <row r="423">
          <cell r="B423" t="str">
            <v>Phường Bình Phước430</v>
          </cell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G423"/>
          <cell r="H423" t="str">
            <v>BP CLN 3</v>
          </cell>
        </row>
        <row r="424">
          <cell r="B424" t="str">
            <v>Phường Bình Phước430</v>
          </cell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G424"/>
          <cell r="H424" t="str">
            <v>BP CLN 3</v>
          </cell>
        </row>
        <row r="425">
          <cell r="B425" t="str">
            <v>Phường Bình Phước430</v>
          </cell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G425"/>
          <cell r="H425" t="str">
            <v>BP CLN 3</v>
          </cell>
        </row>
        <row r="426">
          <cell r="B426" t="str">
            <v>Phường Bình Phước430</v>
          </cell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G426"/>
          <cell r="H426" t="str">
            <v>BP CLN 3</v>
          </cell>
        </row>
        <row r="427">
          <cell r="B427" t="str">
            <v>Phường Bình Phước430</v>
          </cell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G427"/>
          <cell r="H427" t="str">
            <v>BP CLN 3</v>
          </cell>
        </row>
        <row r="428">
          <cell r="B428" t="str">
            <v>Phường Bình Phước430</v>
          </cell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G428"/>
          <cell r="H428" t="str">
            <v>BP CLN 3</v>
          </cell>
        </row>
        <row r="429">
          <cell r="B429" t="str">
            <v>Phường Bình Phước430</v>
          </cell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G429"/>
          <cell r="H429" t="str">
            <v>BP CLN 3</v>
          </cell>
        </row>
        <row r="430">
          <cell r="B430" t="str">
            <v>Phường Bình Phước430</v>
          </cell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G430"/>
          <cell r="H430" t="str">
            <v>BP CLN 3</v>
          </cell>
        </row>
        <row r="431">
          <cell r="B431" t="str">
            <v>Phường Bình Phước430</v>
          </cell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G431"/>
          <cell r="H431" t="str">
            <v>BP CLN 3</v>
          </cell>
        </row>
        <row r="432">
          <cell r="B432" t="str">
            <v>Phường Bình Phước430</v>
          </cell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G432"/>
          <cell r="H432" t="str">
            <v>BP CLN 3</v>
          </cell>
        </row>
        <row r="433">
          <cell r="B433" t="str">
            <v>Phường Bình Phước430</v>
          </cell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G433"/>
          <cell r="H433" t="str">
            <v>BP CLN 3</v>
          </cell>
        </row>
        <row r="434">
          <cell r="B434" t="str">
            <v>Phường Bình Phước430</v>
          </cell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G434"/>
          <cell r="H434" t="str">
            <v>BP CLN 3</v>
          </cell>
        </row>
        <row r="435">
          <cell r="B435" t="str">
            <v>Phường Bình Phước430</v>
          </cell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G435"/>
          <cell r="H435" t="str">
            <v>BP CLN 3</v>
          </cell>
        </row>
        <row r="436">
          <cell r="B436" t="str">
            <v>Phường Bình Phước430</v>
          </cell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G436"/>
          <cell r="H436" t="str">
            <v>BP CLN 3</v>
          </cell>
        </row>
        <row r="437">
          <cell r="B437" t="str">
            <v>Phường Bình Phước430</v>
          </cell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G437"/>
          <cell r="H437" t="str">
            <v>BP CLN 3</v>
          </cell>
        </row>
        <row r="438">
          <cell r="B438" t="str">
            <v>Phường Bình Phước430</v>
          </cell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G438"/>
          <cell r="H438" t="str">
            <v>BP CLN 3</v>
          </cell>
        </row>
        <row r="439">
          <cell r="B439" t="str">
            <v>Phường Bình Phước430</v>
          </cell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G439"/>
          <cell r="H439" t="str">
            <v>BP CLN 3</v>
          </cell>
        </row>
        <row r="440">
          <cell r="B440" t="str">
            <v>Phường Bình Phước430</v>
          </cell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G440"/>
          <cell r="H440" t="str">
            <v>BP CLN 3</v>
          </cell>
        </row>
        <row r="441">
          <cell r="B441" t="str">
            <v>Phường Bình Phước430</v>
          </cell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G441"/>
          <cell r="H441" t="str">
            <v>BP CLN 3</v>
          </cell>
        </row>
        <row r="442">
          <cell r="B442" t="str">
            <v>Phường Bình Phước430</v>
          </cell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G442"/>
          <cell r="H442" t="str">
            <v>BP CLN 3</v>
          </cell>
        </row>
        <row r="443">
          <cell r="B443" t="str">
            <v>Phường Bình Phước430</v>
          </cell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G443"/>
          <cell r="H443" t="str">
            <v>BP CLN 3</v>
          </cell>
        </row>
        <row r="444">
          <cell r="B444" t="str">
            <v>Phường Bình Phước430</v>
          </cell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G444"/>
          <cell r="H444" t="str">
            <v>BP CLN 3</v>
          </cell>
        </row>
        <row r="445">
          <cell r="B445" t="str">
            <v>Phường Bình Phước430</v>
          </cell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G445"/>
          <cell r="H445" t="str">
            <v>BP CLN 3</v>
          </cell>
        </row>
        <row r="446">
          <cell r="B446" t="str">
            <v>Phường Bình Phước430</v>
          </cell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G446"/>
          <cell r="H446" t="str">
            <v>BP CLN 3</v>
          </cell>
        </row>
        <row r="447">
          <cell r="B447" t="str">
            <v>Phường Bình Phước430</v>
          </cell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G447"/>
          <cell r="H447" t="str">
            <v>BP CLN 3</v>
          </cell>
        </row>
        <row r="448">
          <cell r="B448" t="str">
            <v>Phường Bình Phước430</v>
          </cell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G448"/>
          <cell r="H448" t="str">
            <v>BP CLN 3</v>
          </cell>
        </row>
        <row r="449">
          <cell r="B449" t="str">
            <v>Phường Bình Phước430</v>
          </cell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G449"/>
          <cell r="H449" t="str">
            <v>BP CLN 3</v>
          </cell>
        </row>
        <row r="450">
          <cell r="B450" t="str">
            <v>Phường Bình Phước430</v>
          </cell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G450"/>
          <cell r="H450" t="str">
            <v>BP CLN 3</v>
          </cell>
        </row>
        <row r="451">
          <cell r="B451" t="str">
            <v>Phường Bình Phước430</v>
          </cell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G451"/>
          <cell r="H451" t="str">
            <v>BP CLN 3</v>
          </cell>
        </row>
        <row r="452">
          <cell r="B452" t="str">
            <v>Phường Bình Phước430</v>
          </cell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G452"/>
          <cell r="H452" t="str">
            <v>BP CLN 3</v>
          </cell>
        </row>
        <row r="453">
          <cell r="B453" t="str">
            <v>Phường Bình Phước430</v>
          </cell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G453"/>
          <cell r="H453" t="str">
            <v>BP CLN 3</v>
          </cell>
        </row>
        <row r="454">
          <cell r="B454" t="str">
            <v>Phường Bình Phước430</v>
          </cell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G454"/>
          <cell r="H454" t="str">
            <v>BP CLN 3</v>
          </cell>
        </row>
        <row r="455">
          <cell r="B455" t="str">
            <v>Phường Bình Phước430</v>
          </cell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G455"/>
          <cell r="H455" t="str">
            <v>BP CLN 3</v>
          </cell>
        </row>
        <row r="456">
          <cell r="B456" t="str">
            <v>Phường Bình Phước430</v>
          </cell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G456"/>
          <cell r="H456" t="str">
            <v>BP CLN 3</v>
          </cell>
        </row>
        <row r="457">
          <cell r="B457" t="str">
            <v>Phường Bình Phước430</v>
          </cell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G457"/>
          <cell r="H457" t="str">
            <v>BP CLN 3</v>
          </cell>
        </row>
        <row r="458">
          <cell r="B458" t="str">
            <v>Phường Bình Phước430</v>
          </cell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G458"/>
          <cell r="H458" t="str">
            <v>BP CLN 3</v>
          </cell>
        </row>
        <row r="459">
          <cell r="B459" t="str">
            <v>Phường Bình Phước430</v>
          </cell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G459"/>
          <cell r="H459" t="str">
            <v>BP CLN 3</v>
          </cell>
        </row>
        <row r="460">
          <cell r="B460" t="str">
            <v>Phường Bình Phước430</v>
          </cell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G460"/>
          <cell r="H460" t="str">
            <v>BP CLN 3</v>
          </cell>
        </row>
        <row r="461">
          <cell r="B461" t="str">
            <v>Phường Bình Phước430</v>
          </cell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G461"/>
          <cell r="H461" t="str">
            <v>BP CLN 3</v>
          </cell>
        </row>
        <row r="462">
          <cell r="B462" t="str">
            <v>Phường Bình Phước430</v>
          </cell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G462"/>
          <cell r="H462" t="str">
            <v>BP CLN 3</v>
          </cell>
        </row>
        <row r="463">
          <cell r="B463" t="str">
            <v>Phường Bình Phước430</v>
          </cell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G463"/>
          <cell r="H463" t="str">
            <v>BP CLN 3</v>
          </cell>
        </row>
        <row r="464">
          <cell r="B464" t="str">
            <v>Phường Bình Phước430</v>
          </cell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G464"/>
          <cell r="H464" t="str">
            <v>BP CLN 3</v>
          </cell>
        </row>
        <row r="465">
          <cell r="B465" t="str">
            <v>Phường Bình Phước430</v>
          </cell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G465"/>
          <cell r="H465" t="str">
            <v>BP CLN 3</v>
          </cell>
        </row>
        <row r="466">
          <cell r="B466" t="str">
            <v>Phường Bình Phước430</v>
          </cell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G466"/>
          <cell r="H466" t="str">
            <v>BP CLN 3</v>
          </cell>
        </row>
        <row r="467">
          <cell r="B467" t="str">
            <v>Phường Bình Phước430</v>
          </cell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G467"/>
          <cell r="H467" t="str">
            <v>BP CLN 3</v>
          </cell>
        </row>
        <row r="468">
          <cell r="B468" t="str">
            <v>Phường Bình Phước430</v>
          </cell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G468"/>
          <cell r="H468" t="str">
            <v>BP CLN 3</v>
          </cell>
        </row>
        <row r="469">
          <cell r="B469" t="str">
            <v>Phường Bình Phước430</v>
          </cell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G469"/>
          <cell r="H469" t="str">
            <v>BP CLN 3</v>
          </cell>
        </row>
        <row r="470">
          <cell r="B470" t="str">
            <v>Phường Bình Phước430</v>
          </cell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G470"/>
          <cell r="H470" t="str">
            <v>BP CLN 3</v>
          </cell>
        </row>
        <row r="471">
          <cell r="B471" t="str">
            <v>Phường Bình Phước430</v>
          </cell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G471"/>
          <cell r="H471" t="str">
            <v>BP CLN 3</v>
          </cell>
        </row>
        <row r="472">
          <cell r="B472" t="str">
            <v>Phường Bình Phước430</v>
          </cell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G472"/>
          <cell r="H472" t="str">
            <v>BP CLN 3</v>
          </cell>
        </row>
        <row r="473">
          <cell r="B473" t="str">
            <v>Phường Bình Phước430</v>
          </cell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G473"/>
          <cell r="H473" t="str">
            <v>BP CLN 3</v>
          </cell>
        </row>
        <row r="474">
          <cell r="B474" t="str">
            <v>Phường Bình Phước430</v>
          </cell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G474"/>
          <cell r="H474" t="str">
            <v>BP CLN 3</v>
          </cell>
        </row>
        <row r="475">
          <cell r="B475" t="str">
            <v>Phường Bình Phước430</v>
          </cell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G475"/>
          <cell r="H475" t="str">
            <v>BP CLN 3</v>
          </cell>
        </row>
        <row r="476">
          <cell r="B476" t="str">
            <v>Phường Bình Phước430</v>
          </cell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G476"/>
          <cell r="H476" t="str">
            <v>BP CLN 3</v>
          </cell>
        </row>
        <row r="477">
          <cell r="B477" t="str">
            <v>Phường Bình Phước430</v>
          </cell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G477"/>
          <cell r="H477" t="str">
            <v>BP CLN 3</v>
          </cell>
        </row>
        <row r="478">
          <cell r="B478" t="str">
            <v>Phường Bình Phước430</v>
          </cell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G478"/>
          <cell r="H478" t="str">
            <v>BP CLN 3</v>
          </cell>
        </row>
        <row r="479">
          <cell r="B479" t="str">
            <v>Phường Bình Phước430</v>
          </cell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G479"/>
          <cell r="H479" t="str">
            <v>BP CLN 3</v>
          </cell>
        </row>
        <row r="480">
          <cell r="B480" t="str">
            <v>Phường Bình Phước430</v>
          </cell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G480"/>
          <cell r="H480" t="str">
            <v>BP CLN 3</v>
          </cell>
        </row>
        <row r="481">
          <cell r="B481" t="str">
            <v>Phường Bình Phước430</v>
          </cell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G481"/>
          <cell r="H481" t="str">
            <v>BP CLN 3</v>
          </cell>
        </row>
        <row r="482">
          <cell r="B482" t="str">
            <v>Phường Bình Phước430</v>
          </cell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G482"/>
          <cell r="H482" t="str">
            <v>BP CLN 3</v>
          </cell>
        </row>
        <row r="483">
          <cell r="B483" t="str">
            <v>Phường Bình Phước430</v>
          </cell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G483"/>
          <cell r="H483" t="str">
            <v>BP CLN 3</v>
          </cell>
        </row>
        <row r="484">
          <cell r="B484" t="str">
            <v>Phường Bình Phước430</v>
          </cell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G484"/>
          <cell r="H484" t="str">
            <v>BP CLN 3</v>
          </cell>
        </row>
        <row r="485">
          <cell r="B485" t="str">
            <v>Phường Bình Phước430</v>
          </cell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G485"/>
          <cell r="H485" t="str">
            <v>BP CLN 3</v>
          </cell>
        </row>
        <row r="486">
          <cell r="B486" t="str">
            <v>Phường Bình Phước430</v>
          </cell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G486"/>
          <cell r="H486" t="str">
            <v>BP CLN 3</v>
          </cell>
        </row>
        <row r="487">
          <cell r="B487" t="str">
            <v>Phường Bình Phước430</v>
          </cell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G487"/>
          <cell r="H487" t="str">
            <v>BP CLN 3</v>
          </cell>
        </row>
        <row r="488">
          <cell r="B488" t="str">
            <v>Phường Bình Phước430</v>
          </cell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G488"/>
          <cell r="H488" t="str">
            <v>BP CLN 3</v>
          </cell>
        </row>
        <row r="489">
          <cell r="B489" t="str">
            <v>Phường Bình Phước430</v>
          </cell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G489"/>
          <cell r="H489" t="str">
            <v>BP CLN 3</v>
          </cell>
        </row>
        <row r="490">
          <cell r="B490" t="str">
            <v>Phường Bình Phước430</v>
          </cell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G490"/>
          <cell r="H490" t="str">
            <v>BP CLN 3</v>
          </cell>
        </row>
        <row r="491">
          <cell r="B491" t="str">
            <v>Phường Bình Phước430</v>
          </cell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G491"/>
          <cell r="H491" t="str">
            <v>BP CLN 3</v>
          </cell>
        </row>
        <row r="492">
          <cell r="B492" t="str">
            <v>Phường Bình Phước430</v>
          </cell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G492"/>
          <cell r="H492" t="str">
            <v>BP CLN 3</v>
          </cell>
        </row>
        <row r="493">
          <cell r="B493" t="str">
            <v>Phường Bình Phước430</v>
          </cell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G493"/>
          <cell r="H493" t="str">
            <v>BP CLN 3</v>
          </cell>
        </row>
        <row r="494">
          <cell r="B494" t="str">
            <v>Phường Bình Phước430</v>
          </cell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G494"/>
          <cell r="H494" t="str">
            <v>BP CLN 3</v>
          </cell>
        </row>
        <row r="495">
          <cell r="B495" t="str">
            <v>Phường Bình Phước430</v>
          </cell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G495"/>
          <cell r="H495" t="str">
            <v>BP CLN 3</v>
          </cell>
        </row>
        <row r="496">
          <cell r="B496" t="str">
            <v>Phường Bình Phước430</v>
          </cell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G496"/>
          <cell r="H496" t="str">
            <v>BP CLN 3</v>
          </cell>
        </row>
        <row r="497">
          <cell r="B497" t="str">
            <v>Phường Bình Phước430</v>
          </cell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G497"/>
          <cell r="H497" t="str">
            <v>BP CLN 3</v>
          </cell>
        </row>
        <row r="498">
          <cell r="B498" t="str">
            <v>Phường Bình Phước430</v>
          </cell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G498"/>
          <cell r="H498" t="str">
            <v>BP CLN 3</v>
          </cell>
        </row>
        <row r="499">
          <cell r="B499" t="str">
            <v>Phường Bình Phước430</v>
          </cell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G499"/>
          <cell r="H499" t="str">
            <v>BP CLN 3</v>
          </cell>
        </row>
        <row r="500">
          <cell r="B500" t="str">
            <v>Phường Bình Phước430</v>
          </cell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G500"/>
          <cell r="H500" t="str">
            <v>BP CLN 3</v>
          </cell>
        </row>
        <row r="501">
          <cell r="B501" t="str">
            <v>Phường Bình Phước430</v>
          </cell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G501"/>
          <cell r="H501" t="str">
            <v>BP CLN 3</v>
          </cell>
        </row>
        <row r="502">
          <cell r="B502" t="str">
            <v>Phường Bình Phước430</v>
          </cell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G502"/>
          <cell r="H502" t="str">
            <v>BP CLN 3</v>
          </cell>
        </row>
        <row r="503">
          <cell r="B503" t="str">
            <v>Phường Bình Phước430</v>
          </cell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G503"/>
          <cell r="H503" t="str">
            <v>BP CLN 3</v>
          </cell>
        </row>
        <row r="504">
          <cell r="B504" t="str">
            <v>Phường Bình Phước430</v>
          </cell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G504"/>
          <cell r="H504" t="str">
            <v>BP CLN 3</v>
          </cell>
        </row>
        <row r="505">
          <cell r="B505" t="str">
            <v>Phường Bình Phước430</v>
          </cell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G505"/>
          <cell r="H505" t="str">
            <v>BP CLN 3</v>
          </cell>
        </row>
        <row r="506">
          <cell r="B506" t="str">
            <v>Phường Bình Phước430</v>
          </cell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G506"/>
          <cell r="H506" t="str">
            <v>BP CLN 3</v>
          </cell>
        </row>
        <row r="507">
          <cell r="B507" t="str">
            <v>Phường Bình Phước430</v>
          </cell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G507"/>
          <cell r="H507" t="str">
            <v>BP CLN 3</v>
          </cell>
        </row>
        <row r="508">
          <cell r="B508" t="str">
            <v>Phường Bình Phước430</v>
          </cell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G508"/>
          <cell r="H508" t="str">
            <v>BP CLN 3</v>
          </cell>
        </row>
        <row r="509">
          <cell r="B509" t="str">
            <v>Phường Bình Phước430</v>
          </cell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G509"/>
          <cell r="H509" t="str">
            <v>BP CLN 3</v>
          </cell>
        </row>
        <row r="510">
          <cell r="B510" t="str">
            <v>Phường Bình Phước430</v>
          </cell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G510"/>
          <cell r="H510" t="str">
            <v>BP CLN 3</v>
          </cell>
        </row>
        <row r="511">
          <cell r="B511" t="str">
            <v>Phường Bình Phước430</v>
          </cell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G511"/>
          <cell r="H511" t="str">
            <v>BP CLN 3</v>
          </cell>
        </row>
        <row r="512">
          <cell r="B512" t="str">
            <v>Phường Bình Phước430</v>
          </cell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G512"/>
          <cell r="H512" t="str">
            <v>BP CLN 3</v>
          </cell>
        </row>
        <row r="513">
          <cell r="B513" t="str">
            <v>Phường Bình Phước430</v>
          </cell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G513"/>
          <cell r="H513" t="str">
            <v>BP CLN 3</v>
          </cell>
        </row>
        <row r="514">
          <cell r="B514" t="str">
            <v>Phường Bình Phước430</v>
          </cell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G514"/>
          <cell r="H514" t="str">
            <v>BP CLN 3</v>
          </cell>
        </row>
        <row r="515">
          <cell r="B515" t="str">
            <v>Phường Bình Phước430</v>
          </cell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G515"/>
          <cell r="H515" t="str">
            <v>BP CLN 3</v>
          </cell>
        </row>
        <row r="516">
          <cell r="B516" t="str">
            <v>Phường Bình Phước430</v>
          </cell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G516"/>
          <cell r="H516" t="str">
            <v>BP CLN 3</v>
          </cell>
        </row>
        <row r="517">
          <cell r="B517" t="str">
            <v>Phường Bình Phước430</v>
          </cell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G517"/>
          <cell r="H517" t="str">
            <v>BP CLN 3</v>
          </cell>
        </row>
        <row r="518">
          <cell r="B518" t="str">
            <v>Phường Bình Phước430</v>
          </cell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G518"/>
          <cell r="H518" t="str">
            <v>BP CLN 3</v>
          </cell>
        </row>
        <row r="519">
          <cell r="B519" t="str">
            <v>Phường Bình Phước430</v>
          </cell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G519"/>
          <cell r="H519" t="str">
            <v>BP CLN 3</v>
          </cell>
        </row>
        <row r="520">
          <cell r="B520" t="str">
            <v>Phường Bình Phước430</v>
          </cell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G520"/>
          <cell r="H520" t="str">
            <v>BP CLN 3</v>
          </cell>
        </row>
        <row r="521">
          <cell r="B521" t="str">
            <v>Phường Bình Phước430</v>
          </cell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G521"/>
          <cell r="H521" t="str">
            <v>BP CLN 3</v>
          </cell>
        </row>
        <row r="522">
          <cell r="B522" t="str">
            <v>Phường Bình Phước430</v>
          </cell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G522"/>
          <cell r="H522" t="str">
            <v>BP CLN 3</v>
          </cell>
        </row>
        <row r="523">
          <cell r="B523" t="str">
            <v>Phường Bình Phước430</v>
          </cell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G523"/>
          <cell r="H523" t="str">
            <v>BP CLN 3</v>
          </cell>
        </row>
        <row r="524">
          <cell r="B524" t="str">
            <v>Phường Bình Phước430</v>
          </cell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G524"/>
          <cell r="H524" t="str">
            <v>BP CLN 3</v>
          </cell>
        </row>
        <row r="525">
          <cell r="B525" t="str">
            <v>Phường Bình Phước430</v>
          </cell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G525"/>
          <cell r="H525" t="str">
            <v>BP CLN 3</v>
          </cell>
        </row>
        <row r="526">
          <cell r="B526" t="str">
            <v>Phường Bình Phước430</v>
          </cell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G526"/>
          <cell r="H526" t="str">
            <v>BP CLN 3</v>
          </cell>
        </row>
        <row r="527">
          <cell r="B527" t="str">
            <v>Phường Bình Phước430</v>
          </cell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G527"/>
          <cell r="H527" t="str">
            <v>BP CLN 3</v>
          </cell>
        </row>
        <row r="528">
          <cell r="B528" t="str">
            <v>Phường Bình Phước430</v>
          </cell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G528"/>
          <cell r="H528" t="str">
            <v>BP CLN 3</v>
          </cell>
        </row>
        <row r="529">
          <cell r="B529" t="str">
            <v>Phường Bình Phước430</v>
          </cell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G529"/>
          <cell r="H529" t="str">
            <v>BP CLN 3</v>
          </cell>
        </row>
        <row r="530">
          <cell r="B530" t="str">
            <v>Phường Bình Phước430</v>
          </cell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G530"/>
          <cell r="H530" t="str">
            <v>BP CLN 3</v>
          </cell>
        </row>
        <row r="531">
          <cell r="B531" t="str">
            <v>Phường Bình Phước430</v>
          </cell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G531"/>
          <cell r="H531" t="str">
            <v>BP CLN 3</v>
          </cell>
        </row>
        <row r="532">
          <cell r="B532" t="str">
            <v>Phường Bình Phước430</v>
          </cell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G532"/>
          <cell r="H532" t="str">
            <v>BP CLN 3</v>
          </cell>
        </row>
        <row r="533">
          <cell r="B533" t="str">
            <v>Phường Bình Phước430</v>
          </cell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G533"/>
          <cell r="H533" t="str">
            <v>BP CLN 3</v>
          </cell>
        </row>
        <row r="534">
          <cell r="B534" t="str">
            <v>Phường Bình Phước430</v>
          </cell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G534"/>
          <cell r="H534" t="str">
            <v>BP CLN 3</v>
          </cell>
        </row>
        <row r="535">
          <cell r="B535" t="str">
            <v>Phường Bình Phước430</v>
          </cell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G535"/>
          <cell r="H535" t="str">
            <v>BP CLN 3</v>
          </cell>
        </row>
        <row r="536">
          <cell r="B536" t="str">
            <v>Phường Bình Phước430</v>
          </cell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G536"/>
          <cell r="H536" t="str">
            <v>BP CLN 3</v>
          </cell>
        </row>
        <row r="537">
          <cell r="B537" t="str">
            <v>Phường Bình Phước430</v>
          </cell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G537"/>
          <cell r="H537" t="str">
            <v>BP CLN 3</v>
          </cell>
        </row>
        <row r="538">
          <cell r="B538" t="str">
            <v>Phường Bình Phước430</v>
          </cell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G538"/>
          <cell r="H538" t="str">
            <v>BP CLN 3</v>
          </cell>
        </row>
        <row r="539">
          <cell r="B539" t="str">
            <v>Phường Bình Phước430</v>
          </cell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G539"/>
          <cell r="H539" t="str">
            <v>BP CLN 3</v>
          </cell>
        </row>
        <row r="540">
          <cell r="B540" t="str">
            <v>Phường Bình Phước430</v>
          </cell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G540"/>
          <cell r="H540" t="str">
            <v>BP CLN 3</v>
          </cell>
        </row>
        <row r="541">
          <cell r="B541" t="str">
            <v>Phường Bình Phước430</v>
          </cell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G541"/>
          <cell r="H541" t="str">
            <v>BP CLN 3</v>
          </cell>
        </row>
        <row r="542">
          <cell r="B542" t="str">
            <v>Phường Bình Phước430</v>
          </cell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G542"/>
          <cell r="H542" t="str">
            <v>BP CLN 3</v>
          </cell>
        </row>
        <row r="543">
          <cell r="B543" t="str">
            <v>Phường Bình Phước430</v>
          </cell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G543"/>
          <cell r="H543" t="str">
            <v>BP CLN 3</v>
          </cell>
        </row>
        <row r="544">
          <cell r="B544" t="str">
            <v>Phường Bình Phước430</v>
          </cell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G544"/>
          <cell r="H544" t="str">
            <v>BP CLN 3</v>
          </cell>
        </row>
        <row r="545">
          <cell r="B545" t="str">
            <v>Phường Bình Phước430</v>
          </cell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G545"/>
          <cell r="H545" t="str">
            <v>BP CLN 3</v>
          </cell>
        </row>
        <row r="546">
          <cell r="B546" t="str">
            <v>Phường Bình Phước430</v>
          </cell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G546"/>
          <cell r="H546" t="str">
            <v>BP CLN 3</v>
          </cell>
        </row>
        <row r="547">
          <cell r="B547" t="str">
            <v>Phường Bình Phước430</v>
          </cell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G547"/>
          <cell r="H547" t="str">
            <v>BP CLN 3</v>
          </cell>
        </row>
        <row r="548">
          <cell r="B548" t="str">
            <v>Phường Bình Phước430</v>
          </cell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G548"/>
          <cell r="H548" t="str">
            <v>BP CLN 3</v>
          </cell>
        </row>
        <row r="549">
          <cell r="B549" t="str">
            <v>Phường Bình Phước430</v>
          </cell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G549"/>
          <cell r="H549" t="str">
            <v>BP CLN 3</v>
          </cell>
        </row>
        <row r="550">
          <cell r="B550" t="str">
            <v>Phường Bình Phước430</v>
          </cell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G550"/>
          <cell r="H550" t="str">
            <v>BP CLN 3</v>
          </cell>
        </row>
        <row r="551">
          <cell r="B551" t="str">
            <v>Phường Bình Phước430</v>
          </cell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G551"/>
          <cell r="H551" t="str">
            <v>BP CLN 3</v>
          </cell>
        </row>
        <row r="552">
          <cell r="B552" t="str">
            <v>Phường Bình Phước430</v>
          </cell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G552"/>
          <cell r="H552" t="str">
            <v>BP CLN 3</v>
          </cell>
        </row>
        <row r="553">
          <cell r="B553" t="str">
            <v>Phường Bình Phước430</v>
          </cell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G553"/>
          <cell r="H553" t="str">
            <v>BP CLN 3</v>
          </cell>
        </row>
        <row r="554">
          <cell r="B554" t="str">
            <v>Phường Bình Phước430</v>
          </cell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G554"/>
          <cell r="H554" t="str">
            <v>BP CLN 3</v>
          </cell>
        </row>
        <row r="555">
          <cell r="B555" t="str">
            <v>Phường Bình Phước430</v>
          </cell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G555"/>
          <cell r="H555" t="str">
            <v>BP CLN 3</v>
          </cell>
        </row>
        <row r="556">
          <cell r="B556" t="str">
            <v>Phường Bình Phước430</v>
          </cell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G556"/>
          <cell r="H556" t="str">
            <v>BP CLN 3</v>
          </cell>
        </row>
        <row r="557">
          <cell r="B557" t="str">
            <v>Phường Bình Phước430</v>
          </cell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G557"/>
          <cell r="H557" t="str">
            <v>BP CLN 3</v>
          </cell>
        </row>
        <row r="558">
          <cell r="B558" t="str">
            <v>Phường Bình Phước430</v>
          </cell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G558"/>
          <cell r="H558" t="str">
            <v>BP CLN 3</v>
          </cell>
        </row>
        <row r="559">
          <cell r="B559" t="str">
            <v>Phường Bình Phước430</v>
          </cell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G559"/>
          <cell r="H559" t="str">
            <v>BP CLN 3</v>
          </cell>
        </row>
        <row r="560">
          <cell r="B560" t="str">
            <v>Phường Bình Phước430</v>
          </cell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G560"/>
          <cell r="H560" t="str">
            <v>BP CLN 3</v>
          </cell>
        </row>
        <row r="561">
          <cell r="B561" t="str">
            <v>Phường Bình Phước430</v>
          </cell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G561"/>
          <cell r="H561" t="str">
            <v>BP CLN 3</v>
          </cell>
        </row>
        <row r="562">
          <cell r="B562" t="str">
            <v>Phường Bình Phước430</v>
          </cell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G562"/>
          <cell r="H562" t="str">
            <v>BP CLN 3</v>
          </cell>
        </row>
        <row r="563">
          <cell r="B563" t="str">
            <v>Phường Bình Phước430</v>
          </cell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G563"/>
          <cell r="H563" t="str">
            <v>BP CLN 3</v>
          </cell>
        </row>
        <row r="564">
          <cell r="B564" t="str">
            <v>Phường Bình Phước430</v>
          </cell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G564"/>
          <cell r="H564" t="str">
            <v>BP CLN 3</v>
          </cell>
        </row>
        <row r="565">
          <cell r="B565" t="str">
            <v>Phường Bình Phước430</v>
          </cell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G565"/>
          <cell r="H565" t="str">
            <v>BP CLN 3</v>
          </cell>
        </row>
        <row r="566">
          <cell r="B566" t="str">
            <v>Phường Bình Phước430</v>
          </cell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G566"/>
          <cell r="H566" t="str">
            <v>BP CLN 3</v>
          </cell>
        </row>
        <row r="567">
          <cell r="B567" t="str">
            <v>Phường Bình Phước430</v>
          </cell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G567"/>
          <cell r="H567" t="str">
            <v>BP CLN 3</v>
          </cell>
        </row>
        <row r="568">
          <cell r="B568" t="str">
            <v>Phường Bình Phước430</v>
          </cell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G568"/>
          <cell r="H568" t="str">
            <v>BP CLN 3</v>
          </cell>
        </row>
        <row r="569">
          <cell r="B569" t="str">
            <v>Phường Bình Phước430</v>
          </cell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G569"/>
          <cell r="H569" t="str">
            <v>BP CLN 3</v>
          </cell>
        </row>
        <row r="570">
          <cell r="B570" t="str">
            <v>Phường Bình Phước430</v>
          </cell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G570"/>
          <cell r="H570" t="str">
            <v>BP CLN 3</v>
          </cell>
        </row>
        <row r="571">
          <cell r="B571" t="str">
            <v>Phường Bình Phước430</v>
          </cell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G571"/>
          <cell r="H571" t="str">
            <v>BP CLN 3</v>
          </cell>
        </row>
        <row r="572">
          <cell r="B572" t="str">
            <v>Phường Bình Phước430</v>
          </cell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G572"/>
          <cell r="H572" t="str">
            <v>BP CLN 3</v>
          </cell>
        </row>
        <row r="573">
          <cell r="B573" t="str">
            <v>Phường Bình Phước430</v>
          </cell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G573"/>
          <cell r="H573" t="str">
            <v>BP CLN 3</v>
          </cell>
        </row>
        <row r="574">
          <cell r="B574" t="str">
            <v>Phường Bình Phước430</v>
          </cell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G574"/>
          <cell r="H574" t="str">
            <v>BP CLN 3</v>
          </cell>
        </row>
        <row r="575">
          <cell r="B575" t="str">
            <v>Phường Bình Phước430</v>
          </cell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G575"/>
          <cell r="H575" t="str">
            <v>BP CLN 3</v>
          </cell>
        </row>
        <row r="576">
          <cell r="B576" t="str">
            <v>Phường Bình Phước430</v>
          </cell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G576"/>
          <cell r="H576" t="str">
            <v>BP CLN 3</v>
          </cell>
        </row>
        <row r="577">
          <cell r="B577" t="str">
            <v>Phường Bình Phước430</v>
          </cell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G577"/>
          <cell r="H577" t="str">
            <v>BP CLN 3</v>
          </cell>
        </row>
        <row r="578">
          <cell r="B578" t="str">
            <v>Phường Bình Phước430</v>
          </cell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G578"/>
          <cell r="H578" t="str">
            <v>BP CLN 3</v>
          </cell>
        </row>
        <row r="579">
          <cell r="B579" t="str">
            <v>Phường Bình Phước430</v>
          </cell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G579"/>
          <cell r="H579" t="str">
            <v>BP CLN 3</v>
          </cell>
        </row>
        <row r="580">
          <cell r="B580" t="str">
            <v>Phường Bình Phước430</v>
          </cell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G580"/>
          <cell r="H580" t="str">
            <v>BP CLN 3</v>
          </cell>
        </row>
        <row r="581">
          <cell r="B581" t="str">
            <v>Phường Bình Phước430</v>
          </cell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G581"/>
          <cell r="H581" t="str">
            <v>BP CLN 3</v>
          </cell>
        </row>
        <row r="582">
          <cell r="B582" t="str">
            <v>Phường Bình Phước430</v>
          </cell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G582"/>
          <cell r="H582" t="str">
            <v>BP CLN 3</v>
          </cell>
        </row>
        <row r="583">
          <cell r="B583" t="str">
            <v>Phường Bình Phước430</v>
          </cell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G583"/>
          <cell r="H583" t="str">
            <v>BP CLN 3</v>
          </cell>
        </row>
        <row r="584">
          <cell r="B584" t="str">
            <v>Phường Bình Phước430</v>
          </cell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G584"/>
          <cell r="H584" t="str">
            <v>BP CLN 3</v>
          </cell>
        </row>
        <row r="585">
          <cell r="B585" t="str">
            <v>Phường Bình Phước430</v>
          </cell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G585"/>
          <cell r="H585" t="str">
            <v>BP CLN 3</v>
          </cell>
        </row>
        <row r="586">
          <cell r="B586" t="str">
            <v>Phường Bình Phước430</v>
          </cell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G586"/>
          <cell r="H586" t="str">
            <v>BP CLN 3</v>
          </cell>
        </row>
        <row r="587">
          <cell r="B587" t="str">
            <v>Phường Bình Phước430</v>
          </cell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G587"/>
          <cell r="H587" t="str">
            <v>BP CLN 3</v>
          </cell>
        </row>
        <row r="588">
          <cell r="B588" t="str">
            <v>Phường Bình Phước430</v>
          </cell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G588"/>
          <cell r="H588" t="str">
            <v>BP CLN 3</v>
          </cell>
        </row>
        <row r="589">
          <cell r="B589" t="str">
            <v>Phường Bình Phước430</v>
          </cell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G589"/>
          <cell r="H589" t="str">
            <v>BP CLN 3</v>
          </cell>
        </row>
        <row r="590">
          <cell r="B590" t="str">
            <v>Phường Bình Phước430</v>
          </cell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G590"/>
          <cell r="H590" t="str">
            <v>BP CLN 3</v>
          </cell>
        </row>
        <row r="591">
          <cell r="B591" t="str">
            <v>Phường Bình Phước430</v>
          </cell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G591"/>
          <cell r="H591" t="str">
            <v>BP CLN 3</v>
          </cell>
        </row>
        <row r="592">
          <cell r="B592" t="str">
            <v>Phường Bình Phước430</v>
          </cell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G592"/>
          <cell r="H592" t="str">
            <v>BP CLN 3</v>
          </cell>
        </row>
        <row r="593">
          <cell r="B593" t="str">
            <v>Phường Bình Phước430</v>
          </cell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G593"/>
          <cell r="H593" t="str">
            <v>BP CLN 3</v>
          </cell>
        </row>
        <row r="594">
          <cell r="B594" t="str">
            <v>Phường Bình Phước430</v>
          </cell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G594"/>
          <cell r="H594" t="str">
            <v>BP CLN 3</v>
          </cell>
        </row>
        <row r="595">
          <cell r="B595" t="str">
            <v>Phường Bình Phước430</v>
          </cell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G595"/>
          <cell r="H595" t="str">
            <v>BP CLN 3</v>
          </cell>
        </row>
        <row r="596">
          <cell r="B596" t="str">
            <v>Phường Bình Phước430</v>
          </cell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G596"/>
          <cell r="H596" t="str">
            <v>BP CLN 3</v>
          </cell>
        </row>
        <row r="597">
          <cell r="B597" t="str">
            <v>Phường Bình Phước430</v>
          </cell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G597"/>
          <cell r="H597" t="str">
            <v>BP CLN 3</v>
          </cell>
        </row>
        <row r="598">
          <cell r="B598" t="str">
            <v>Phường Bình Phước430</v>
          </cell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G598"/>
          <cell r="H598" t="str">
            <v>BP CLN 3</v>
          </cell>
        </row>
        <row r="599">
          <cell r="B599" t="str">
            <v>Phường Bình Phước430</v>
          </cell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G599"/>
          <cell r="H599" t="str">
            <v>BP CLN 3</v>
          </cell>
        </row>
        <row r="600">
          <cell r="B600" t="str">
            <v>Phường Bình Phước430</v>
          </cell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G600"/>
          <cell r="H600" t="str">
            <v>BP CLN 3</v>
          </cell>
        </row>
        <row r="601">
          <cell r="B601" t="str">
            <v>Phường Bình Phước430</v>
          </cell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G601"/>
          <cell r="H601" t="str">
            <v>BP CLN 3</v>
          </cell>
        </row>
        <row r="602">
          <cell r="B602" t="str">
            <v>Phường Bình Phước430</v>
          </cell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G602"/>
          <cell r="H602" t="str">
            <v>BP CLN 3</v>
          </cell>
        </row>
        <row r="603">
          <cell r="B603" t="str">
            <v>Phường Bình Phước430</v>
          </cell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G603"/>
          <cell r="H603" t="str">
            <v>BP CLN 3</v>
          </cell>
        </row>
        <row r="604">
          <cell r="B604" t="str">
            <v>Phường Bình Phước430</v>
          </cell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G604"/>
          <cell r="H604" t="str">
            <v>BP CLN 3</v>
          </cell>
        </row>
        <row r="605">
          <cell r="B605" t="str">
            <v>Phường Bình Phước430</v>
          </cell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G605"/>
          <cell r="H605" t="str">
            <v>BP CLN 3</v>
          </cell>
        </row>
        <row r="606">
          <cell r="B606" t="str">
            <v>Phường Bình Phước430</v>
          </cell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G606"/>
          <cell r="H606" t="str">
            <v>BP CLN 3</v>
          </cell>
        </row>
        <row r="607">
          <cell r="B607" t="str">
            <v>Phường Bình Phước430</v>
          </cell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G607"/>
          <cell r="H607" t="str">
            <v>BP CLN 3</v>
          </cell>
        </row>
        <row r="608">
          <cell r="B608" t="str">
            <v>Phường Bình Phước430</v>
          </cell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G608"/>
          <cell r="H608" t="str">
            <v>BP CLN 3</v>
          </cell>
        </row>
        <row r="609">
          <cell r="B609" t="str">
            <v>Phường Bình Phước430</v>
          </cell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G609"/>
          <cell r="H609" t="str">
            <v>BP CLN 3</v>
          </cell>
        </row>
        <row r="610">
          <cell r="B610" t="str">
            <v>Phường Bình Phước430</v>
          </cell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G610"/>
          <cell r="H610" t="str">
            <v>BP CLN 3</v>
          </cell>
        </row>
        <row r="611">
          <cell r="B611" t="str">
            <v>Phường Bình Phước430</v>
          </cell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G611"/>
          <cell r="H611" t="str">
            <v>BP CLN 3</v>
          </cell>
        </row>
        <row r="612">
          <cell r="B612" t="str">
            <v>Phường Bình Phước430</v>
          </cell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G612"/>
          <cell r="H612" t="str">
            <v>BP CLN 3</v>
          </cell>
        </row>
        <row r="613">
          <cell r="B613" t="str">
            <v>Phường Bình Phước430</v>
          </cell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G613"/>
          <cell r="H613" t="str">
            <v>BP CLN 3</v>
          </cell>
        </row>
        <row r="614">
          <cell r="B614" t="str">
            <v>Phường Bình Phước430</v>
          </cell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G614"/>
          <cell r="H614" t="str">
            <v>BP CLN 3</v>
          </cell>
        </row>
        <row r="615">
          <cell r="B615" t="str">
            <v>Phường Bình Phước430</v>
          </cell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G615"/>
          <cell r="H615" t="str">
            <v>BP CLN 3</v>
          </cell>
        </row>
        <row r="616">
          <cell r="B616" t="str">
            <v>Phường Bình Phước430</v>
          </cell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G616"/>
          <cell r="H616" t="str">
            <v>BP CLN 3</v>
          </cell>
        </row>
        <row r="617">
          <cell r="B617" t="str">
            <v>Phường Bình Phước430</v>
          </cell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G617"/>
          <cell r="H617" t="str">
            <v>BP CLN 3</v>
          </cell>
        </row>
        <row r="618">
          <cell r="B618" t="str">
            <v>Phường Bình Phước430</v>
          </cell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G618"/>
          <cell r="H618" t="str">
            <v>BP CLN 3</v>
          </cell>
        </row>
        <row r="619">
          <cell r="B619" t="str">
            <v>Phường Bình Phước430</v>
          </cell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G619"/>
          <cell r="H619" t="str">
            <v>BP CLN 3</v>
          </cell>
        </row>
        <row r="620">
          <cell r="B620" t="str">
            <v>Phường Bình Phước430</v>
          </cell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G620"/>
          <cell r="H620" t="str">
            <v>BP CLN 3</v>
          </cell>
        </row>
        <row r="621">
          <cell r="B621" t="str">
            <v>Phường Bình Phước430</v>
          </cell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G621"/>
          <cell r="H621" t="str">
            <v>BP CLN 3</v>
          </cell>
        </row>
        <row r="622">
          <cell r="B622" t="str">
            <v>Phường Bình Phước430</v>
          </cell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G622"/>
          <cell r="H622" t="str">
            <v>BP CLN 3</v>
          </cell>
        </row>
        <row r="623">
          <cell r="B623" t="str">
            <v>Phường Bình Phước430</v>
          </cell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G623"/>
          <cell r="H623" t="str">
            <v>BP CLN 3</v>
          </cell>
        </row>
        <row r="624">
          <cell r="B624" t="str">
            <v>Phường Bình Phước430</v>
          </cell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G624"/>
          <cell r="H624" t="str">
            <v>BP CLN 3</v>
          </cell>
        </row>
        <row r="625">
          <cell r="B625" t="str">
            <v>Phường Bình Phước430</v>
          </cell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G625"/>
          <cell r="H625" t="str">
            <v>BP CLN 3</v>
          </cell>
        </row>
        <row r="626">
          <cell r="B626" t="str">
            <v>Phường Bình Phước430</v>
          </cell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G626"/>
          <cell r="H626" t="str">
            <v>BP CLN 3</v>
          </cell>
        </row>
        <row r="627">
          <cell r="B627" t="str">
            <v>Phường Bình Phước430</v>
          </cell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G627"/>
          <cell r="H627" t="str">
            <v>BP CLN 3</v>
          </cell>
        </row>
        <row r="628">
          <cell r="B628" t="str">
            <v>Phường Bình Phước430</v>
          </cell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G628"/>
          <cell r="H628" t="str">
            <v>BP CLN 3</v>
          </cell>
        </row>
        <row r="629">
          <cell r="B629" t="str">
            <v>Phường Bình Phước430</v>
          </cell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G629"/>
          <cell r="H629" t="str">
            <v>BP CLN 3</v>
          </cell>
        </row>
        <row r="630">
          <cell r="B630" t="str">
            <v>Phường Bình Phước430</v>
          </cell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G630"/>
          <cell r="H630" t="str">
            <v>BP CLN 3</v>
          </cell>
        </row>
        <row r="631">
          <cell r="B631" t="str">
            <v>Phường Bình Phước430</v>
          </cell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G631"/>
          <cell r="H631" t="str">
            <v>BP CLN 3</v>
          </cell>
        </row>
        <row r="632">
          <cell r="B632" t="str">
            <v>Phường Bình Phước430</v>
          </cell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G632"/>
          <cell r="H632" t="str">
            <v>BP CLN 3</v>
          </cell>
        </row>
        <row r="633">
          <cell r="B633" t="str">
            <v>Phường Bình Phước430</v>
          </cell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G633"/>
          <cell r="H633" t="str">
            <v>BP CLN 3</v>
          </cell>
        </row>
        <row r="634">
          <cell r="B634" t="str">
            <v>Phường Bình Phước430</v>
          </cell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G634"/>
          <cell r="H634" t="str">
            <v>BP CLN 3</v>
          </cell>
        </row>
        <row r="635">
          <cell r="B635" t="str">
            <v>Phường Bình Phước430</v>
          </cell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G635"/>
          <cell r="H635" t="str">
            <v>BP CLN 3</v>
          </cell>
        </row>
        <row r="636">
          <cell r="B636" t="str">
            <v>Phường Bình Phước430</v>
          </cell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G636"/>
          <cell r="H636" t="str">
            <v>BP CLN 3</v>
          </cell>
        </row>
        <row r="637">
          <cell r="B637" t="str">
            <v>Phường Bình Phước430</v>
          </cell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G637"/>
          <cell r="H637" t="str">
            <v>BP CLN 3</v>
          </cell>
        </row>
        <row r="638">
          <cell r="B638" t="str">
            <v>Phường Bình Phước430</v>
          </cell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G638"/>
          <cell r="H638" t="str">
            <v>BP CLN 3</v>
          </cell>
        </row>
        <row r="639">
          <cell r="B639" t="str">
            <v>Phường Bình Phước430</v>
          </cell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G639"/>
          <cell r="H639" t="str">
            <v>BP CLN 3</v>
          </cell>
        </row>
        <row r="640">
          <cell r="B640" t="str">
            <v>Phường Bình Phước430</v>
          </cell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G640"/>
          <cell r="H640" t="str">
            <v>BP CLN 3</v>
          </cell>
        </row>
        <row r="641">
          <cell r="B641" t="str">
            <v>Phường Bình Phước430</v>
          </cell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G641"/>
          <cell r="H641" t="str">
            <v>BP CLN 3</v>
          </cell>
        </row>
        <row r="642">
          <cell r="B642" t="str">
            <v>Phường Bình Phước430</v>
          </cell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G642"/>
          <cell r="H642" t="str">
            <v>BP CLN 3</v>
          </cell>
        </row>
        <row r="643">
          <cell r="B643" t="str">
            <v>Phường Bình Phước430</v>
          </cell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G643"/>
          <cell r="H643" t="str">
            <v>BP CLN 3</v>
          </cell>
        </row>
        <row r="644">
          <cell r="B644" t="str">
            <v>Phường Bình Phước430</v>
          </cell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G644"/>
          <cell r="H644" t="str">
            <v>BP CLN 3</v>
          </cell>
        </row>
        <row r="645">
          <cell r="B645" t="str">
            <v>Phường Bình Phước430</v>
          </cell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G645"/>
          <cell r="H645" t="str">
            <v>BP CLN 3</v>
          </cell>
        </row>
        <row r="646">
          <cell r="B646" t="str">
            <v>Phường Bình Phước430</v>
          </cell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G646"/>
          <cell r="H646" t="str">
            <v>BP CLN 3</v>
          </cell>
        </row>
        <row r="647">
          <cell r="B647" t="str">
            <v>Phường Bình Phước430</v>
          </cell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G647"/>
          <cell r="H647" t="str">
            <v>BP CLN 3</v>
          </cell>
        </row>
        <row r="648">
          <cell r="B648" t="str">
            <v>Phường Bình Phước430</v>
          </cell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G648"/>
          <cell r="H648" t="str">
            <v>BP CLN 3</v>
          </cell>
        </row>
        <row r="649">
          <cell r="B649" t="str">
            <v>Phường Bình Phước430</v>
          </cell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G649"/>
          <cell r="H649" t="str">
            <v>BP CLN 3</v>
          </cell>
        </row>
        <row r="650">
          <cell r="B650" t="str">
            <v>Phường Bình Phước430</v>
          </cell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G650"/>
          <cell r="H650" t="str">
            <v>BP CLN 3</v>
          </cell>
        </row>
        <row r="651">
          <cell r="B651" t="str">
            <v>Phường Bình Phước430</v>
          </cell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G651"/>
          <cell r="H651" t="str">
            <v>BP CLN 3</v>
          </cell>
        </row>
        <row r="652">
          <cell r="B652" t="str">
            <v>Phường Bình Phước430</v>
          </cell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G652"/>
          <cell r="H652" t="str">
            <v>BP CLN 3</v>
          </cell>
        </row>
        <row r="653">
          <cell r="B653" t="str">
            <v>Phường Bình Phước430</v>
          </cell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G653"/>
          <cell r="H653" t="str">
            <v>BP CLN 3</v>
          </cell>
        </row>
        <row r="654">
          <cell r="B654" t="str">
            <v>Phường Bình Phước430</v>
          </cell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G654"/>
          <cell r="H654" t="str">
            <v>BP CLN 3</v>
          </cell>
        </row>
        <row r="655">
          <cell r="B655" t="str">
            <v>Phường Bình Phước430</v>
          </cell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G655"/>
          <cell r="H655" t="str">
            <v>BP CLN 3</v>
          </cell>
        </row>
        <row r="656">
          <cell r="B656" t="str">
            <v>Phường Bình Phước430</v>
          </cell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G656"/>
          <cell r="H656" t="str">
            <v>BP CLN 3</v>
          </cell>
        </row>
        <row r="657">
          <cell r="B657" t="str">
            <v>Phường Bình Phước430</v>
          </cell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G657"/>
          <cell r="H657" t="str">
            <v>BP CLN 3</v>
          </cell>
        </row>
        <row r="658">
          <cell r="B658" t="str">
            <v>Phường Bình Phước430</v>
          </cell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G658"/>
          <cell r="H658" t="str">
            <v>BP CLN 3</v>
          </cell>
        </row>
        <row r="659">
          <cell r="B659" t="str">
            <v>Phường Bình Phước430</v>
          </cell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G659"/>
          <cell r="H659" t="str">
            <v>BP CLN 3</v>
          </cell>
        </row>
        <row r="660">
          <cell r="B660" t="str">
            <v>Phường Bình Phước430</v>
          </cell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G660"/>
          <cell r="H660" t="str">
            <v>BP CLN 3</v>
          </cell>
        </row>
        <row r="661">
          <cell r="B661" t="str">
            <v>Phường Bình Phước430</v>
          </cell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G661"/>
          <cell r="H661" t="str">
            <v>BP CLN 3</v>
          </cell>
        </row>
        <row r="662">
          <cell r="B662" t="str">
            <v>Phường Bình Phước430</v>
          </cell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G662"/>
          <cell r="H662" t="str">
            <v>BP CLN 3</v>
          </cell>
        </row>
        <row r="663">
          <cell r="B663" t="str">
            <v>Phường Bình Phước430</v>
          </cell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G663"/>
          <cell r="H663" t="str">
            <v>BP CLN 3</v>
          </cell>
        </row>
        <row r="664">
          <cell r="B664" t="str">
            <v>Phường Bình Phước430</v>
          </cell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G664"/>
          <cell r="H664" t="str">
            <v>BP CLN 3</v>
          </cell>
        </row>
        <row r="665">
          <cell r="B665" t="str">
            <v>Phường Bình Phước430</v>
          </cell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G665"/>
          <cell r="H665" t="str">
            <v>BP CLN 3</v>
          </cell>
        </row>
        <row r="666">
          <cell r="B666" t="str">
            <v>Phường Bình Phước430</v>
          </cell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G666"/>
          <cell r="H666" t="str">
            <v>BP CLN 3</v>
          </cell>
        </row>
        <row r="667">
          <cell r="B667" t="str">
            <v>Phường Bình Phước430</v>
          </cell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G667"/>
          <cell r="H667" t="str">
            <v>BP CLN 3</v>
          </cell>
        </row>
        <row r="668">
          <cell r="B668" t="str">
            <v>Phường Bình Phước430</v>
          </cell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G668"/>
          <cell r="H668" t="str">
            <v>BP CLN 3</v>
          </cell>
        </row>
        <row r="669">
          <cell r="B669" t="str">
            <v>Phường Bình Phước430</v>
          </cell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G669"/>
          <cell r="H669" t="str">
            <v>BP CLN 3</v>
          </cell>
        </row>
        <row r="670">
          <cell r="B670" t="str">
            <v>Phường Bình Phước430</v>
          </cell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G670"/>
          <cell r="H670" t="str">
            <v>BP CLN 3</v>
          </cell>
        </row>
        <row r="671">
          <cell r="B671" t="str">
            <v>Phường Bình Phước430</v>
          </cell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G671"/>
          <cell r="H671" t="str">
            <v>BP CLN 3</v>
          </cell>
        </row>
        <row r="672">
          <cell r="B672" t="str">
            <v>Phường Bình Phước430</v>
          </cell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G672"/>
          <cell r="H672" t="str">
            <v>BP CLN 3</v>
          </cell>
        </row>
        <row r="673">
          <cell r="B673" t="str">
            <v>Phường Bình Phước430</v>
          </cell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G673"/>
          <cell r="H673" t="str">
            <v>BP CLN 3</v>
          </cell>
        </row>
        <row r="674">
          <cell r="B674" t="str">
            <v>Phường Bình Phước430</v>
          </cell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G674"/>
          <cell r="H674" t="str">
            <v>BP CLN 3</v>
          </cell>
        </row>
        <row r="675">
          <cell r="B675" t="str">
            <v>Phường Bình Phước430</v>
          </cell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G675"/>
          <cell r="H675" t="str">
            <v>BP CLN 3</v>
          </cell>
        </row>
        <row r="676">
          <cell r="B676" t="str">
            <v>Phường Bình Phước430</v>
          </cell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G676"/>
          <cell r="H676" t="str">
            <v>BP CLN 3</v>
          </cell>
        </row>
        <row r="677">
          <cell r="B677" t="str">
            <v>Phường Bình Phước430</v>
          </cell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G677"/>
          <cell r="H677" t="str">
            <v>BP CLN 3</v>
          </cell>
        </row>
        <row r="678">
          <cell r="B678" t="str">
            <v>Phường Bình Phước430</v>
          </cell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G678"/>
          <cell r="H678" t="str">
            <v>BP CLN 3</v>
          </cell>
        </row>
        <row r="679">
          <cell r="B679" t="str">
            <v>Phường Bình Phước430</v>
          </cell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G679"/>
          <cell r="H679" t="str">
            <v>BP CLN 3</v>
          </cell>
        </row>
        <row r="680">
          <cell r="B680" t="str">
            <v>Phường Bình Phước430</v>
          </cell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G680"/>
          <cell r="H680" t="str">
            <v>BP CLN 3</v>
          </cell>
        </row>
        <row r="681">
          <cell r="B681" t="str">
            <v>Phường Bình Phước430</v>
          </cell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G681"/>
          <cell r="H681" t="str">
            <v>BP CLN 3</v>
          </cell>
        </row>
        <row r="682">
          <cell r="B682" t="str">
            <v>Phường Bình Phước430</v>
          </cell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G682"/>
          <cell r="H682" t="str">
            <v>BP CLN 3</v>
          </cell>
        </row>
        <row r="683">
          <cell r="B683" t="str">
            <v>Phường Bình Phước430</v>
          </cell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G683"/>
          <cell r="H683" t="str">
            <v>BP CLN 3</v>
          </cell>
        </row>
        <row r="684">
          <cell r="B684" t="str">
            <v>Phường Bình Phước430</v>
          </cell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G684"/>
          <cell r="H684" t="str">
            <v>BP CLN 3</v>
          </cell>
        </row>
        <row r="685">
          <cell r="B685" t="str">
            <v>Phường Bình Phước430</v>
          </cell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G685"/>
          <cell r="H685" t="str">
            <v>BP CLN 3</v>
          </cell>
        </row>
        <row r="686">
          <cell r="B686" t="str">
            <v>Phường Bình Phước430</v>
          </cell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G686"/>
          <cell r="H686" t="str">
            <v>BP CLN 3</v>
          </cell>
        </row>
        <row r="687">
          <cell r="B687" t="str">
            <v>Phường Bình Phước430</v>
          </cell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G687"/>
          <cell r="H687" t="str">
            <v>BP CLN 3</v>
          </cell>
        </row>
        <row r="688">
          <cell r="B688" t="str">
            <v>Phường Bình Phước430</v>
          </cell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G688"/>
          <cell r="H688" t="str">
            <v>BP CLN 3</v>
          </cell>
        </row>
        <row r="689">
          <cell r="B689" t="str">
            <v>Phường Bình Phước430</v>
          </cell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G689"/>
          <cell r="H689" t="str">
            <v>BP CLN 3</v>
          </cell>
        </row>
        <row r="690">
          <cell r="B690" t="str">
            <v>Phường Bình Phước430</v>
          </cell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G690"/>
          <cell r="H690" t="str">
            <v>BP CLN 3</v>
          </cell>
        </row>
        <row r="691">
          <cell r="B691" t="str">
            <v>Phường Bình Phước280</v>
          </cell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G691"/>
          <cell r="H691" t="str">
            <v>BP CLN 6</v>
          </cell>
        </row>
        <row r="692">
          <cell r="B692" t="str">
            <v>Phường Bình Phước280</v>
          </cell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G692"/>
          <cell r="H692" t="str">
            <v>BP CLN 6</v>
          </cell>
        </row>
        <row r="693">
          <cell r="B693" t="str">
            <v>Phường Bình Phước280</v>
          </cell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G693"/>
          <cell r="H693" t="str">
            <v>BP CLN 6</v>
          </cell>
        </row>
        <row r="694">
          <cell r="B694" t="str">
            <v>Phường Bình Phước430</v>
          </cell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G694"/>
          <cell r="H694" t="str">
            <v>BP CLN 3</v>
          </cell>
        </row>
        <row r="695">
          <cell r="B695" t="str">
            <v>Phường Bình Phước430</v>
          </cell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G695"/>
          <cell r="H695" t="str">
            <v>BP CLN 3</v>
          </cell>
        </row>
        <row r="696">
          <cell r="B696" t="str">
            <v>Phường Bình Phước430</v>
          </cell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G696"/>
          <cell r="H696" t="str">
            <v>BP CLN 3</v>
          </cell>
        </row>
        <row r="697">
          <cell r="B697" t="str">
            <v>Phường Bình Phước370</v>
          </cell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G697"/>
          <cell r="H697" t="str">
            <v>BP CLN 4</v>
          </cell>
        </row>
        <row r="698">
          <cell r="B698" t="str">
            <v>Phường Bình Phước370</v>
          </cell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G698"/>
          <cell r="H698" t="str">
            <v>BP CLN 4</v>
          </cell>
        </row>
        <row r="699">
          <cell r="B699" t="str">
            <v>Phường Bình Phước370</v>
          </cell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G699"/>
          <cell r="H699" t="str">
            <v>BP CLN 4</v>
          </cell>
        </row>
        <row r="700">
          <cell r="B700" t="str">
            <v>Phường Đồng Xoài800</v>
          </cell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G700"/>
          <cell r="H700" t="str">
            <v>DX CLN 1</v>
          </cell>
        </row>
        <row r="701">
          <cell r="B701" t="str">
            <v>Phường Đồng Xoài800</v>
          </cell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G701"/>
          <cell r="H701" t="str">
            <v>DX CLN 1</v>
          </cell>
        </row>
        <row r="702">
          <cell r="B702" t="str">
            <v>Phường Đồng Xoài530</v>
          </cell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G702"/>
          <cell r="H702" t="str">
            <v>DX CLN 2</v>
          </cell>
        </row>
        <row r="703">
          <cell r="B703" t="str">
            <v>Phường Đồng Xoài530</v>
          </cell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G703"/>
          <cell r="H703" t="str">
            <v>DX CLN 2</v>
          </cell>
        </row>
        <row r="704">
          <cell r="B704" t="str">
            <v>Phường Đồng Xoài430</v>
          </cell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G704"/>
          <cell r="H704" t="str">
            <v>DX CLN 3</v>
          </cell>
        </row>
        <row r="705">
          <cell r="B705" t="str">
            <v>Phường Đồng Xoài430</v>
          </cell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G705"/>
          <cell r="H705" t="str">
            <v>DX CLN 3</v>
          </cell>
        </row>
        <row r="706">
          <cell r="B706" t="str">
            <v>Phường Đồng Xoài430</v>
          </cell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G706"/>
          <cell r="H706" t="str">
            <v>DX CLN 3</v>
          </cell>
        </row>
        <row r="707">
          <cell r="B707" t="str">
            <v>Phường Đồng Xoài430</v>
          </cell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G707"/>
          <cell r="H707" t="str">
            <v>DX CLN 3</v>
          </cell>
        </row>
        <row r="708">
          <cell r="B708" t="str">
            <v>Phường Đồng Xoài430</v>
          </cell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G708"/>
          <cell r="H708" t="str">
            <v>DX CLN 3</v>
          </cell>
        </row>
        <row r="709">
          <cell r="B709" t="str">
            <v>Phường Đồng Xoài430</v>
          </cell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G709"/>
          <cell r="H709" t="str">
            <v>DX CLN 3</v>
          </cell>
        </row>
        <row r="710">
          <cell r="B710" t="str">
            <v>Phường Đồng Xoài430</v>
          </cell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G710"/>
          <cell r="H710" t="str">
            <v>DX CLN 3</v>
          </cell>
        </row>
        <row r="711">
          <cell r="B711" t="str">
            <v>Phường Đồng Xoài430</v>
          </cell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G711"/>
          <cell r="H711" t="str">
            <v>DX CLN 3</v>
          </cell>
        </row>
        <row r="712">
          <cell r="B712" t="str">
            <v>Phường Đồng Xoài430</v>
          </cell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G712"/>
          <cell r="H712" t="str">
            <v>DX CLN 3</v>
          </cell>
        </row>
        <row r="713">
          <cell r="B713" t="str">
            <v>Phường Đồng Xoài430</v>
          </cell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G713"/>
          <cell r="H713" t="str">
            <v>DX CLN 3</v>
          </cell>
        </row>
        <row r="714">
          <cell r="B714" t="str">
            <v>Phường Đồng Xoài430</v>
          </cell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G714"/>
          <cell r="H714" t="str">
            <v>DX CLN 3</v>
          </cell>
        </row>
        <row r="715">
          <cell r="B715" t="str">
            <v>Phường Đồng Xoài430</v>
          </cell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G715"/>
          <cell r="H715" t="str">
            <v>DX CLN 3</v>
          </cell>
        </row>
        <row r="716">
          <cell r="B716" t="str">
            <v>Phường Đồng Xoài430</v>
          </cell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G716"/>
          <cell r="H716" t="str">
            <v>DX CLN 3</v>
          </cell>
        </row>
        <row r="717">
          <cell r="B717" t="str">
            <v>Phường Đồng Xoài430</v>
          </cell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G717"/>
          <cell r="H717" t="str">
            <v>DX CLN 3</v>
          </cell>
        </row>
        <row r="718">
          <cell r="B718" t="str">
            <v>Phường Đồng Xoài430</v>
          </cell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G718"/>
          <cell r="H718" t="str">
            <v>DX CLN 3</v>
          </cell>
        </row>
        <row r="719">
          <cell r="B719" t="str">
            <v>Phường Đồng Xoài430</v>
          </cell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G719"/>
          <cell r="H719" t="str">
            <v>DX CLN 3</v>
          </cell>
        </row>
        <row r="720">
          <cell r="B720" t="str">
            <v>Phường Đồng Xoài430</v>
          </cell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G720"/>
          <cell r="H720" t="str">
            <v>DX CLN 3</v>
          </cell>
        </row>
        <row r="721">
          <cell r="B721" t="str">
            <v>Phường Đồng Xoài430</v>
          </cell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G721"/>
          <cell r="H721" t="str">
            <v>DX CLN 3</v>
          </cell>
        </row>
        <row r="722">
          <cell r="B722" t="str">
            <v>Phường Đồng Xoài430</v>
          </cell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G722"/>
          <cell r="H722" t="str">
            <v>DX CLN 3</v>
          </cell>
        </row>
        <row r="723">
          <cell r="B723" t="str">
            <v>Phường Đồng Xoài430</v>
          </cell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G723"/>
          <cell r="H723" t="str">
            <v>DX CLN 3</v>
          </cell>
        </row>
        <row r="724">
          <cell r="B724" t="str">
            <v>Phường Đồng Xoài330</v>
          </cell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G724"/>
          <cell r="H724" t="str">
            <v>DX CLN 5</v>
          </cell>
        </row>
        <row r="725">
          <cell r="B725" t="str">
            <v>Phường Đồng Xoài330</v>
          </cell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G725"/>
          <cell r="H725" t="str">
            <v>DX CLN 5</v>
          </cell>
        </row>
        <row r="726">
          <cell r="B726" t="str">
            <v>Phường Đồng Xoài330</v>
          </cell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G726"/>
          <cell r="H726" t="str">
            <v>DX CLN 5</v>
          </cell>
        </row>
        <row r="727">
          <cell r="B727" t="str">
            <v>Phường Đồng Xoài330</v>
          </cell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G727"/>
          <cell r="H727" t="str">
            <v>DX CLN 5</v>
          </cell>
        </row>
        <row r="728">
          <cell r="B728" t="str">
            <v>Phường Đồng Xoài330</v>
          </cell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G728"/>
          <cell r="H728" t="str">
            <v>DX CLN 5</v>
          </cell>
        </row>
        <row r="729">
          <cell r="B729" t="str">
            <v>Phường Đồng Xoài330</v>
          </cell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G729"/>
          <cell r="H729" t="str">
            <v>DX CLN 5</v>
          </cell>
        </row>
        <row r="730">
          <cell r="B730" t="str">
            <v>Phường Đồng Xoài330</v>
          </cell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G730"/>
          <cell r="H730" t="str">
            <v>DX CLN 5</v>
          </cell>
        </row>
        <row r="731">
          <cell r="B731" t="str">
            <v>Phường Đồng Xoài330</v>
          </cell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G731"/>
          <cell r="H731" t="str">
            <v>DX CLN 5</v>
          </cell>
        </row>
        <row r="732">
          <cell r="B732" t="str">
            <v>Phường Đồng Xoài330</v>
          </cell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G732"/>
          <cell r="H732" t="str">
            <v>DX CLN 5</v>
          </cell>
        </row>
        <row r="733">
          <cell r="B733" t="str">
            <v>Phường Đồng Xoài330</v>
          </cell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G733"/>
          <cell r="H733" t="str">
            <v>DX CLN 5</v>
          </cell>
        </row>
        <row r="734">
          <cell r="B734" t="str">
            <v>Phường Đồng Xoài330</v>
          </cell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G734"/>
          <cell r="H734" t="str">
            <v>DX CLN 5</v>
          </cell>
        </row>
        <row r="735">
          <cell r="B735" t="str">
            <v>Phường Đồng Xoài330</v>
          </cell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G735"/>
          <cell r="H735" t="str">
            <v>DX CLN 5</v>
          </cell>
        </row>
        <row r="736">
          <cell r="B736" t="str">
            <v>Phường Đồng Xoài330</v>
          </cell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G736"/>
          <cell r="H736" t="str">
            <v>DX CLN 5</v>
          </cell>
        </row>
        <row r="737">
          <cell r="B737" t="str">
            <v>Phường Đồng Xoài330</v>
          </cell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G737"/>
          <cell r="H737" t="str">
            <v>DX CLN 5</v>
          </cell>
        </row>
        <row r="738">
          <cell r="B738" t="str">
            <v>Phường Đồng Xoài330</v>
          </cell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G738"/>
          <cell r="H738" t="str">
            <v>DX CLN 5</v>
          </cell>
        </row>
        <row r="739">
          <cell r="B739" t="str">
            <v>Phường Đồng Xoài330</v>
          </cell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G739"/>
          <cell r="H739" t="str">
            <v>DX CLN 5</v>
          </cell>
        </row>
        <row r="740">
          <cell r="B740" t="str">
            <v>Phường Đồng Xoài430</v>
          </cell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G740"/>
          <cell r="H740" t="str">
            <v>DX CLN 3</v>
          </cell>
        </row>
        <row r="741">
          <cell r="B741" t="str">
            <v>Phường Đồng Xoài430</v>
          </cell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G741"/>
          <cell r="H741" t="str">
            <v>DX CLN 3</v>
          </cell>
        </row>
        <row r="742">
          <cell r="B742" t="str">
            <v>Phường Đồng Xoài330</v>
          </cell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G742"/>
          <cell r="H742" t="str">
            <v>DX CLN 5</v>
          </cell>
        </row>
        <row r="743">
          <cell r="B743" t="str">
            <v>Phường Đồng Xoài330</v>
          </cell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G743"/>
          <cell r="H743" t="str">
            <v>DX CLN 5</v>
          </cell>
        </row>
        <row r="744">
          <cell r="B744" t="str">
            <v>Phường Đồng Xoài430</v>
          </cell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G744"/>
          <cell r="H744" t="str">
            <v>DX CLN 3</v>
          </cell>
        </row>
        <row r="745">
          <cell r="B745" t="str">
            <v>Phường Đồng Xoài430</v>
          </cell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G745"/>
          <cell r="H745" t="str">
            <v>DX CLN 3</v>
          </cell>
        </row>
        <row r="746">
          <cell r="B746" t="str">
            <v>Phường Đồng Xoài330</v>
          </cell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G746"/>
          <cell r="H746" t="str">
            <v>DX CLN 5</v>
          </cell>
        </row>
        <row r="747">
          <cell r="B747" t="str">
            <v>Phường Đồng Xoài330</v>
          </cell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G747"/>
          <cell r="H747" t="str">
            <v>DX CLN 5</v>
          </cell>
        </row>
        <row r="748">
          <cell r="B748" t="str">
            <v>Phường Đồng Xoài430</v>
          </cell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G748"/>
          <cell r="H748" t="str">
            <v>DX CLN 3</v>
          </cell>
        </row>
        <row r="749">
          <cell r="B749" t="str">
            <v>Phường Đồng Xoài430</v>
          </cell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G749"/>
          <cell r="H749" t="str">
            <v>DX CLN 3</v>
          </cell>
        </row>
        <row r="750">
          <cell r="B750" t="str">
            <v>Phường Đồng Xoài330</v>
          </cell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G750"/>
          <cell r="H750" t="str">
            <v>DX CLN 5</v>
          </cell>
        </row>
        <row r="751">
          <cell r="B751" t="str">
            <v>Phường Đồng Xoài330</v>
          </cell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G751"/>
          <cell r="H751" t="str">
            <v>DX CLN 5</v>
          </cell>
        </row>
        <row r="752">
          <cell r="B752" t="str">
            <v>Phường Đồng Xoài430</v>
          </cell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G752"/>
          <cell r="H752" t="str">
            <v>DX CLN 3</v>
          </cell>
        </row>
        <row r="753">
          <cell r="B753" t="str">
            <v>Phường Đồng Xoài430</v>
          </cell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G753"/>
          <cell r="H753" t="str">
            <v>DX CLN 3</v>
          </cell>
        </row>
        <row r="754">
          <cell r="B754" t="str">
            <v>Phường Đồng Xoài330</v>
          </cell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G754"/>
          <cell r="H754" t="str">
            <v>DX CLN 5</v>
          </cell>
        </row>
        <row r="755">
          <cell r="B755" t="str">
            <v>Phường Đồng Xoài330</v>
          </cell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G755"/>
          <cell r="H755" t="str">
            <v>DX CLN 5</v>
          </cell>
        </row>
        <row r="756">
          <cell r="B756" t="str">
            <v>Phường Đồng Xoài430</v>
          </cell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G756"/>
          <cell r="H756" t="str">
            <v>DX CLN 3</v>
          </cell>
        </row>
        <row r="757">
          <cell r="B757" t="str">
            <v>Phường Đồng Xoài430</v>
          </cell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G757"/>
          <cell r="H757" t="str">
            <v>DX CLN 3</v>
          </cell>
        </row>
        <row r="758">
          <cell r="B758" t="str">
            <v>Phường Đồng Xoài330</v>
          </cell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G758"/>
          <cell r="H758" t="str">
            <v>DX CLN 5</v>
          </cell>
        </row>
        <row r="759">
          <cell r="B759" t="str">
            <v>Phường Đồng Xoài330</v>
          </cell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G759"/>
          <cell r="H759" t="str">
            <v>DX CLN 5</v>
          </cell>
        </row>
        <row r="760">
          <cell r="B760" t="str">
            <v>Phường Đồng Xoài430</v>
          </cell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G760"/>
          <cell r="H760" t="str">
            <v>DX CLN 3</v>
          </cell>
        </row>
        <row r="761">
          <cell r="B761" t="str">
            <v>Phường Đồng Xoài430</v>
          </cell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G761"/>
          <cell r="H761" t="str">
            <v>DX CLN 3</v>
          </cell>
        </row>
        <row r="762">
          <cell r="B762" t="str">
            <v>Phường Đồng Xoài330</v>
          </cell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G762"/>
          <cell r="H762" t="str">
            <v>DX CLN 5</v>
          </cell>
        </row>
        <row r="763">
          <cell r="B763" t="str">
            <v>Phường Đồng Xoài330</v>
          </cell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G763"/>
          <cell r="H763" t="str">
            <v>DX CLN 5</v>
          </cell>
        </row>
        <row r="764">
          <cell r="B764" t="str">
            <v>Phường Đồng Xoài430</v>
          </cell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G764"/>
          <cell r="H764" t="str">
            <v>DX CLN 3</v>
          </cell>
        </row>
        <row r="765">
          <cell r="B765" t="str">
            <v>Phường Đồng Xoài430</v>
          </cell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G765"/>
          <cell r="H765" t="str">
            <v>DX CLN 3</v>
          </cell>
        </row>
        <row r="766">
          <cell r="B766" t="str">
            <v>Phường Đồng Xoài330</v>
          </cell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G766"/>
          <cell r="H766" t="str">
            <v>DX CLN 5</v>
          </cell>
        </row>
        <row r="767">
          <cell r="B767" t="str">
            <v>Phường Đồng Xoài330</v>
          </cell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G767"/>
          <cell r="H767" t="str">
            <v>DX CLN 5</v>
          </cell>
        </row>
        <row r="768">
          <cell r="B768" t="str">
            <v>Phường Đồng Xoài430</v>
          </cell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G768"/>
          <cell r="H768" t="str">
            <v>DX CLN 3</v>
          </cell>
        </row>
        <row r="769">
          <cell r="B769" t="str">
            <v>Phường Đồng Xoài430</v>
          </cell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G769"/>
          <cell r="H769" t="str">
            <v>DX CLN 3</v>
          </cell>
        </row>
        <row r="770">
          <cell r="B770" t="str">
            <v>Phường Đồng Xoài330</v>
          </cell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G770"/>
          <cell r="H770" t="str">
            <v>DX CLN 5</v>
          </cell>
        </row>
        <row r="771">
          <cell r="B771" t="str">
            <v>Phường Đồng Xoài330</v>
          </cell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G771"/>
          <cell r="H771" t="str">
            <v>DX CLN 5</v>
          </cell>
        </row>
        <row r="772">
          <cell r="B772" t="str">
            <v>Phường Đồng Xoài430</v>
          </cell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G772"/>
          <cell r="H772" t="str">
            <v>DX CLN 3</v>
          </cell>
        </row>
        <row r="773">
          <cell r="B773" t="str">
            <v>Phường Đồng Xoài430</v>
          </cell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G773"/>
          <cell r="H773" t="str">
            <v>DX CLN 3</v>
          </cell>
        </row>
        <row r="774">
          <cell r="B774" t="str">
            <v>Phường Đồng Xoài430</v>
          </cell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G774"/>
          <cell r="H774" t="str">
            <v>DX CLN 3</v>
          </cell>
        </row>
        <row r="775">
          <cell r="B775" t="str">
            <v>Phường Đồng Xoài430</v>
          </cell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G775"/>
          <cell r="H775" t="str">
            <v>DX CLN 3</v>
          </cell>
        </row>
        <row r="776">
          <cell r="B776" t="str">
            <v>Phường Đồng Xoài430</v>
          </cell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G776"/>
          <cell r="H776" t="str">
            <v>DX CLN 3</v>
          </cell>
        </row>
        <row r="777">
          <cell r="B777" t="str">
            <v>Phường Đồng Xoài430</v>
          </cell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G777"/>
          <cell r="H777" t="str">
            <v>DX CLN 3</v>
          </cell>
        </row>
        <row r="778">
          <cell r="B778" t="str">
            <v>Phường Đồng Xoài430</v>
          </cell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G778"/>
          <cell r="H778" t="str">
            <v>DX CLN 3</v>
          </cell>
        </row>
        <row r="779">
          <cell r="B779" t="str">
            <v>Phường Đồng Xoài430</v>
          </cell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G779"/>
          <cell r="H779" t="str">
            <v>DX CLN 3</v>
          </cell>
        </row>
        <row r="780">
          <cell r="B780" t="str">
            <v>Phường Đồng Xoài370</v>
          </cell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G780"/>
          <cell r="H780" t="str">
            <v>DX CLN 4</v>
          </cell>
        </row>
        <row r="781">
          <cell r="B781" t="str">
            <v>Phường Đồng Xoài370</v>
          </cell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G781"/>
          <cell r="H781" t="str">
            <v>DX CLN 4</v>
          </cell>
        </row>
        <row r="782">
          <cell r="B782" t="str">
            <v>Phường Đồng Xoài370</v>
          </cell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G782"/>
          <cell r="H782" t="str">
            <v>DX CLN 4</v>
          </cell>
        </row>
        <row r="783">
          <cell r="B783" t="str">
            <v>Phường Đồng Xoài370</v>
          </cell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G783"/>
          <cell r="H783" t="str">
            <v>DX CLN 4</v>
          </cell>
        </row>
        <row r="784">
          <cell r="B784" t="str">
            <v>Phường Đồng Xoài370</v>
          </cell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G784"/>
          <cell r="H784" t="str">
            <v>DX CLN 4</v>
          </cell>
        </row>
        <row r="785">
          <cell r="B785" t="str">
            <v>Phường Đồng Xoài370</v>
          </cell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G785"/>
          <cell r="H785" t="str">
            <v>DX CLN 4</v>
          </cell>
        </row>
        <row r="786">
          <cell r="B786" t="str">
            <v>Phường Đồng Xoài280</v>
          </cell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G786"/>
          <cell r="H786" t="str">
            <v>DX CLN 6</v>
          </cell>
        </row>
        <row r="787">
          <cell r="B787" t="str">
            <v>Phường Đồng Xoài280</v>
          </cell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G787"/>
          <cell r="H787" t="str">
            <v>DX CLN 6</v>
          </cell>
        </row>
        <row r="788">
          <cell r="B788" t="str">
            <v>Phường Đồng Xoài280</v>
          </cell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G788"/>
          <cell r="H788" t="str">
            <v>DX CLN 6</v>
          </cell>
        </row>
        <row r="789">
          <cell r="B789" t="str">
            <v>Phường Đồng Xoài280</v>
          </cell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G789"/>
          <cell r="H789" t="str">
            <v>DX CLN 6</v>
          </cell>
        </row>
        <row r="790">
          <cell r="B790" t="str">
            <v>Phường Đồng Xoài280</v>
          </cell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G790"/>
          <cell r="H790" t="str">
            <v>DX CLN 6</v>
          </cell>
        </row>
        <row r="791">
          <cell r="B791" t="str">
            <v>Phường Đồng Xoài280</v>
          </cell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G791"/>
          <cell r="H791" t="str">
            <v>DX CLN 6</v>
          </cell>
        </row>
        <row r="792">
          <cell r="B792" t="str">
            <v>Phường Minh Hưng700</v>
          </cell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G792"/>
          <cell r="H792" t="str">
            <v>MH CLN 1</v>
          </cell>
        </row>
        <row r="793">
          <cell r="B793" t="str">
            <v>Phường Minh Hưng700</v>
          </cell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G793"/>
          <cell r="H793" t="str">
            <v>MH CLN 1</v>
          </cell>
        </row>
        <row r="794">
          <cell r="B794" t="str">
            <v>Phường Minh Hưng700</v>
          </cell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G794"/>
          <cell r="H794" t="str">
            <v>MH CLN 1</v>
          </cell>
        </row>
        <row r="795">
          <cell r="B795" t="str">
            <v>Phường Minh Hưng700</v>
          </cell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G795"/>
          <cell r="H795" t="str">
            <v>MH CLN 1</v>
          </cell>
        </row>
        <row r="796">
          <cell r="B796" t="str">
            <v>Phường Minh Hưng700</v>
          </cell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G796"/>
          <cell r="H796" t="str">
            <v>MH CLN 1</v>
          </cell>
        </row>
        <row r="797">
          <cell r="B797" t="str">
            <v>Phường Minh Hưng394</v>
          </cell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G797"/>
          <cell r="H797" t="str">
            <v>MH CLN 2</v>
          </cell>
        </row>
        <row r="798">
          <cell r="B798" t="str">
            <v>Phường Minh Hưng394</v>
          </cell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G798"/>
          <cell r="H798" t="str">
            <v>MH CLN 2</v>
          </cell>
        </row>
        <row r="799">
          <cell r="B799" t="str">
            <v>Phường Minh Hưng394</v>
          </cell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G799"/>
          <cell r="H799" t="str">
            <v>MH CLN 2</v>
          </cell>
        </row>
        <row r="800">
          <cell r="B800" t="str">
            <v>Phường Minh Hưng394</v>
          </cell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G800"/>
          <cell r="H800" t="str">
            <v>MH CLN 2</v>
          </cell>
        </row>
        <row r="801">
          <cell r="B801" t="str">
            <v>Phường Minh Hưng394</v>
          </cell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G801"/>
          <cell r="H801" t="str">
            <v>MH CLN 2</v>
          </cell>
        </row>
        <row r="802">
          <cell r="B802" t="str">
            <v>Phường Minh Hưng394</v>
          </cell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G802"/>
          <cell r="H802" t="str">
            <v>MH CLN 2</v>
          </cell>
        </row>
        <row r="803">
          <cell r="B803" t="str">
            <v>Phường Minh Hưng394</v>
          </cell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G803"/>
          <cell r="H803" t="str">
            <v>MH CLN 2</v>
          </cell>
        </row>
        <row r="804">
          <cell r="B804" t="str">
            <v>Phường Minh Hưng394</v>
          </cell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G804"/>
          <cell r="H804" t="str">
            <v>MH CLN 2</v>
          </cell>
        </row>
        <row r="805">
          <cell r="B805" t="str">
            <v>Phường Minh Hưng394</v>
          </cell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G805"/>
          <cell r="H805" t="str">
            <v>MH CLN 2</v>
          </cell>
        </row>
        <row r="806">
          <cell r="B806" t="str">
            <v>Phường Minh Hưng276</v>
          </cell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G806"/>
          <cell r="H806" t="str">
            <v>MH CLN 4</v>
          </cell>
        </row>
        <row r="807">
          <cell r="B807" t="str">
            <v>Phường Minh Hưng394</v>
          </cell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G807"/>
          <cell r="H807" t="str">
            <v>MH CLN 2</v>
          </cell>
        </row>
        <row r="808">
          <cell r="B808" t="str">
            <v>Phường Minh Hưng394</v>
          </cell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G808"/>
          <cell r="H808" t="str">
            <v>MH CLN 2</v>
          </cell>
        </row>
        <row r="809">
          <cell r="B809" t="str">
            <v>Phường Minh Hưng276</v>
          </cell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G809"/>
          <cell r="H809" t="str">
            <v>MH CLN 4</v>
          </cell>
        </row>
        <row r="810">
          <cell r="B810" t="str">
            <v>Phường Minh Hưng276</v>
          </cell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G810"/>
          <cell r="H810" t="str">
            <v>MH CLN 4</v>
          </cell>
        </row>
        <row r="811">
          <cell r="B811" t="str">
            <v>Phường Minh Hưng276</v>
          </cell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G811"/>
          <cell r="H811" t="str">
            <v>MH CLN 4</v>
          </cell>
        </row>
        <row r="812">
          <cell r="B812" t="str">
            <v>Phường Minh Hưng276</v>
          </cell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G812"/>
          <cell r="H812" t="str">
            <v>MH CLN 4</v>
          </cell>
        </row>
        <row r="813">
          <cell r="B813" t="str">
            <v>Phường Minh Hưng276</v>
          </cell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G813"/>
          <cell r="H813" t="str">
            <v>MH CLN 4</v>
          </cell>
        </row>
        <row r="814">
          <cell r="B814" t="str">
            <v>Phường Minh Hưng276</v>
          </cell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G814"/>
          <cell r="H814" t="str">
            <v>MH CLN 4</v>
          </cell>
        </row>
        <row r="815">
          <cell r="B815" t="str">
            <v>Phường Minh Hưng394</v>
          </cell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G815"/>
          <cell r="H815" t="str">
            <v>MH CLN 2</v>
          </cell>
        </row>
        <row r="816">
          <cell r="B816" t="str">
            <v>Phường Minh Hưng394</v>
          </cell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G816"/>
          <cell r="H816" t="str">
            <v>MH CLN 2</v>
          </cell>
        </row>
        <row r="817">
          <cell r="B817" t="str">
            <v>Phường Minh Hưng276</v>
          </cell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G817"/>
          <cell r="H817" t="str">
            <v>MH CLN 4</v>
          </cell>
        </row>
        <row r="818">
          <cell r="B818" t="str">
            <v>Phường Minh Hưng276</v>
          </cell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G818"/>
          <cell r="H818" t="str">
            <v>MH CLN 4</v>
          </cell>
        </row>
        <row r="819">
          <cell r="B819" t="str">
            <v>Phường Minh Hưng276</v>
          </cell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G819"/>
          <cell r="H819" t="str">
            <v>MH CLN 4</v>
          </cell>
        </row>
        <row r="820">
          <cell r="B820" t="str">
            <v>Phường Minh Hưng276</v>
          </cell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G820"/>
          <cell r="H820" t="str">
            <v>MH CLN 4</v>
          </cell>
        </row>
        <row r="821">
          <cell r="B821" t="str">
            <v>Phường Minh Hưng276</v>
          </cell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G821"/>
          <cell r="H821" t="str">
            <v>MH CLN 4</v>
          </cell>
        </row>
        <row r="822">
          <cell r="B822" t="str">
            <v>Phường Minh Hưng276</v>
          </cell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G822"/>
          <cell r="H822" t="str">
            <v>MH CLN 4</v>
          </cell>
        </row>
        <row r="823">
          <cell r="B823" t="str">
            <v>Phường Minh Hưng276</v>
          </cell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G823"/>
          <cell r="H823" t="str">
            <v>MH CLN 4</v>
          </cell>
        </row>
        <row r="824">
          <cell r="B824" t="str">
            <v>Phường Minh Hưng276</v>
          </cell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G824"/>
          <cell r="H824" t="str">
            <v>MH CLN 4</v>
          </cell>
        </row>
        <row r="825">
          <cell r="B825" t="str">
            <v>Phường Minh Hưng276</v>
          </cell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G825"/>
          <cell r="H825" t="str">
            <v>MH CLN 4</v>
          </cell>
        </row>
        <row r="826">
          <cell r="B826" t="str">
            <v>Phường Minh Hưng276</v>
          </cell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G826"/>
          <cell r="H826" t="str">
            <v>MH CLN 4</v>
          </cell>
        </row>
        <row r="827">
          <cell r="B827" t="str">
            <v>Phường Minh Hưng276</v>
          </cell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G827"/>
          <cell r="H827" t="str">
            <v>MH CLN 4</v>
          </cell>
        </row>
        <row r="828">
          <cell r="B828" t="str">
            <v>Phường Minh Hưng276</v>
          </cell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G828"/>
          <cell r="H828" t="str">
            <v>MH CLN 4</v>
          </cell>
        </row>
        <row r="829">
          <cell r="B829" t="str">
            <v>Phường Minh Hưng276</v>
          </cell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G829"/>
          <cell r="H829" t="str">
            <v>MH CLN 4</v>
          </cell>
        </row>
        <row r="830">
          <cell r="B830" t="str">
            <v>Phường Minh Hưng276</v>
          </cell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G830"/>
          <cell r="H830" t="str">
            <v>MH CLN 4</v>
          </cell>
        </row>
        <row r="831">
          <cell r="B831" t="str">
            <v>Phường Minh Hưng276</v>
          </cell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G831"/>
          <cell r="H831" t="str">
            <v>MH CLN 4</v>
          </cell>
        </row>
        <row r="832">
          <cell r="B832" t="str">
            <v>Phường Minh Hưng276</v>
          </cell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G832"/>
          <cell r="H832" t="str">
            <v>MH CLN 4</v>
          </cell>
        </row>
        <row r="833">
          <cell r="B833" t="str">
            <v>Phường Minh Hưng276</v>
          </cell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G833"/>
          <cell r="H833" t="str">
            <v>MH CLN 4</v>
          </cell>
        </row>
        <row r="834">
          <cell r="B834" t="str">
            <v>Phường Minh Hưng276</v>
          </cell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G834"/>
          <cell r="H834" t="str">
            <v>MH CLN 4</v>
          </cell>
        </row>
        <row r="835">
          <cell r="B835" t="str">
            <v>Phường Minh Hưng276</v>
          </cell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G835"/>
          <cell r="H835" t="str">
            <v>MH CLN 4</v>
          </cell>
        </row>
        <row r="836">
          <cell r="B836" t="str">
            <v>Phường Minh Hưng276</v>
          </cell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G836"/>
          <cell r="H836" t="str">
            <v>MH CLN 4</v>
          </cell>
        </row>
        <row r="837">
          <cell r="B837" t="str">
            <v>Phường Minh Hưng276</v>
          </cell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G837"/>
          <cell r="H837" t="str">
            <v>MH CLN 4</v>
          </cell>
        </row>
        <row r="838">
          <cell r="B838" t="str">
            <v>Phường Minh Hưng276</v>
          </cell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G838"/>
          <cell r="H838" t="str">
            <v>MH CLN 4</v>
          </cell>
        </row>
        <row r="839">
          <cell r="B839" t="str">
            <v>Phường Minh Hưng394</v>
          </cell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G839"/>
          <cell r="H839" t="str">
            <v>MH CLN 2</v>
          </cell>
        </row>
        <row r="840">
          <cell r="B840" t="str">
            <v>Phường Minh Hưng394</v>
          </cell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G840"/>
          <cell r="H840" t="str">
            <v>MH CLN 2</v>
          </cell>
        </row>
        <row r="841">
          <cell r="B841" t="str">
            <v>Phường Minh Hưng394</v>
          </cell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G841"/>
          <cell r="H841" t="str">
            <v>MH CLN 2</v>
          </cell>
        </row>
        <row r="842">
          <cell r="B842" t="str">
            <v>Phường Minh Hưng276</v>
          </cell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G842"/>
          <cell r="H842" t="str">
            <v>MH CLN 4</v>
          </cell>
        </row>
        <row r="843">
          <cell r="B843" t="str">
            <v>Phường Minh Hưng276</v>
          </cell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G843"/>
          <cell r="H843" t="str">
            <v>MH CLN 4</v>
          </cell>
        </row>
        <row r="844">
          <cell r="B844" t="str">
            <v>Phường Minh Hưng276</v>
          </cell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G844"/>
          <cell r="H844" t="str">
            <v>MH CLN 4</v>
          </cell>
        </row>
        <row r="845">
          <cell r="B845" t="str">
            <v>Phường Minh Hưng276</v>
          </cell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G845"/>
          <cell r="H845" t="str">
            <v>MH CLN 4</v>
          </cell>
        </row>
        <row r="846">
          <cell r="B846" t="str">
            <v>Phường Minh Hưng276</v>
          </cell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G846"/>
          <cell r="H846" t="str">
            <v>MH CLN 4</v>
          </cell>
        </row>
        <row r="847">
          <cell r="B847" t="str">
            <v>Phường Minh Hưng276</v>
          </cell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G847"/>
          <cell r="H847" t="str">
            <v>MH CLN 4</v>
          </cell>
        </row>
        <row r="848">
          <cell r="B848" t="str">
            <v>Phường Minh Hưng276</v>
          </cell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G848"/>
          <cell r="H848" t="str">
            <v>MH CLN 4</v>
          </cell>
        </row>
        <row r="849">
          <cell r="B849" t="str">
            <v>Phường Minh Hưng276</v>
          </cell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G849"/>
          <cell r="H849" t="str">
            <v>MH CLN 4</v>
          </cell>
        </row>
        <row r="850">
          <cell r="B850" t="str">
            <v>Phường Minh Hưng276</v>
          </cell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G850"/>
          <cell r="H850" t="str">
            <v>MH CLN 4</v>
          </cell>
        </row>
        <row r="851">
          <cell r="B851" t="str">
            <v>Phường Minh Hưng276</v>
          </cell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G851"/>
          <cell r="H851" t="str">
            <v>MH CLN 4</v>
          </cell>
        </row>
        <row r="852">
          <cell r="B852" t="str">
            <v>Phường Minh Hưng276</v>
          </cell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G852"/>
          <cell r="H852" t="str">
            <v>MH CLN 4</v>
          </cell>
        </row>
        <row r="853">
          <cell r="B853" t="str">
            <v>Phường Minh Hưng276</v>
          </cell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G853"/>
          <cell r="H853" t="str">
            <v>MH CLN 4</v>
          </cell>
        </row>
        <row r="854">
          <cell r="B854" t="str">
            <v>Phường Minh Hưng276</v>
          </cell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G854"/>
          <cell r="H854" t="str">
            <v>MH CLN 4</v>
          </cell>
        </row>
        <row r="855">
          <cell r="B855" t="str">
            <v>Phường Minh Hưng276</v>
          </cell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G855"/>
          <cell r="H855" t="str">
            <v>MH CLN 4</v>
          </cell>
        </row>
        <row r="856">
          <cell r="B856" t="str">
            <v>Phường Minh Hưng394</v>
          </cell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G856"/>
          <cell r="H856" t="str">
            <v>MH CLN 2</v>
          </cell>
        </row>
        <row r="857">
          <cell r="B857" t="str">
            <v>Phường Minh Hưng394</v>
          </cell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G857"/>
          <cell r="H857" t="str">
            <v>MH CLN 2</v>
          </cell>
        </row>
        <row r="858">
          <cell r="B858" t="str">
            <v>Phường Minh Hưng394</v>
          </cell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G858"/>
          <cell r="H858" t="str">
            <v>MH CLN 2</v>
          </cell>
        </row>
        <row r="859">
          <cell r="B859" t="str">
            <v>Phường Minh Hưng276</v>
          </cell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G859"/>
          <cell r="H859" t="str">
            <v>MH CLN 4</v>
          </cell>
        </row>
        <row r="860">
          <cell r="B860" t="str">
            <v>Phường Minh Hưng394</v>
          </cell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G860"/>
          <cell r="H860" t="str">
            <v>MH CLN 2</v>
          </cell>
        </row>
        <row r="861">
          <cell r="B861" t="str">
            <v>Phường Minh Hưng394</v>
          </cell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G861"/>
          <cell r="H861" t="str">
            <v>MH CLN 2</v>
          </cell>
        </row>
        <row r="862">
          <cell r="B862" t="str">
            <v>Phường Minh Hưng276</v>
          </cell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G862"/>
          <cell r="H862" t="str">
            <v>MH CLN 4</v>
          </cell>
        </row>
        <row r="863">
          <cell r="B863" t="str">
            <v>Phường Minh Hưng276</v>
          </cell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G863"/>
          <cell r="H863" t="str">
            <v>MH CLN 4</v>
          </cell>
        </row>
        <row r="864">
          <cell r="B864" t="str">
            <v>Phường Minh Hưng394</v>
          </cell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G864"/>
          <cell r="H864" t="str">
            <v>MH CLN 2</v>
          </cell>
        </row>
        <row r="865">
          <cell r="B865" t="str">
            <v>Phường Minh Hưng394</v>
          </cell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G865"/>
          <cell r="H865" t="str">
            <v>MH CLN 2</v>
          </cell>
        </row>
        <row r="866">
          <cell r="B866" t="str">
            <v>Phường Minh Hưng276</v>
          </cell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G866"/>
          <cell r="H866" t="str">
            <v>MH CLN 4</v>
          </cell>
        </row>
        <row r="867">
          <cell r="B867" t="str">
            <v>Phường Minh Hưng276</v>
          </cell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G867"/>
          <cell r="H867" t="str">
            <v>MH CLN 4</v>
          </cell>
        </row>
        <row r="868">
          <cell r="B868" t="str">
            <v>Phường Minh Hưng276</v>
          </cell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G868"/>
          <cell r="H868" t="str">
            <v>MH CLN 4</v>
          </cell>
        </row>
        <row r="869">
          <cell r="B869" t="str">
            <v>Phường Minh Hưng276</v>
          </cell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G869"/>
          <cell r="H869" t="str">
            <v>MH CLN 4</v>
          </cell>
        </row>
        <row r="870">
          <cell r="B870" t="str">
            <v>Phường Minh Hưng394</v>
          </cell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G870"/>
          <cell r="H870" t="str">
            <v>MH CLN 2</v>
          </cell>
        </row>
        <row r="871">
          <cell r="B871" t="str">
            <v>Phường Minh Hưng394</v>
          </cell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G871"/>
          <cell r="H871" t="str">
            <v>MH CLN 2</v>
          </cell>
        </row>
        <row r="872">
          <cell r="B872" t="str">
            <v>Phường Minh Hưng276</v>
          </cell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G872"/>
          <cell r="H872" t="str">
            <v>MH CLN 4</v>
          </cell>
        </row>
        <row r="873">
          <cell r="B873" t="str">
            <v>Phường Minh Hưng276</v>
          </cell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G873"/>
          <cell r="H873" t="str">
            <v>MH CLN 4</v>
          </cell>
        </row>
        <row r="874">
          <cell r="B874" t="str">
            <v>Phường Minh Hưng276</v>
          </cell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G874"/>
          <cell r="H874" t="str">
            <v>MH CLN 4</v>
          </cell>
        </row>
        <row r="875">
          <cell r="B875" t="str">
            <v>Phường Minh Hưng394</v>
          </cell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G875"/>
          <cell r="H875" t="str">
            <v>MH CLN 2</v>
          </cell>
        </row>
        <row r="876">
          <cell r="B876" t="str">
            <v>Phường Minh Hưng276</v>
          </cell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G876"/>
          <cell r="H876" t="str">
            <v>MH CLN 4</v>
          </cell>
        </row>
        <row r="877">
          <cell r="B877" t="str">
            <v>Phường Minh Hưng700</v>
          </cell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G877"/>
          <cell r="H877" t="str">
            <v>MH CLN 1</v>
          </cell>
        </row>
        <row r="878">
          <cell r="B878" t="str">
            <v>Phường Minh Hưng700</v>
          </cell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G878"/>
          <cell r="H878" t="str">
            <v>MH CLN 1</v>
          </cell>
        </row>
        <row r="879">
          <cell r="B879" t="str">
            <v>Phường Minh Hưng700</v>
          </cell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G879"/>
          <cell r="H879" t="str">
            <v>MH CLN 1</v>
          </cell>
        </row>
        <row r="880">
          <cell r="B880" t="str">
            <v>Phường Minh Hưng700</v>
          </cell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G880"/>
          <cell r="H880" t="str">
            <v>MH CLN 1</v>
          </cell>
        </row>
        <row r="881">
          <cell r="B881" t="str">
            <v>Phường Minh Hưng700</v>
          </cell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G881"/>
          <cell r="H881" t="str">
            <v>MH CLN 1</v>
          </cell>
        </row>
        <row r="882">
          <cell r="B882" t="str">
            <v>Phường Minh Hưng700</v>
          </cell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G882"/>
          <cell r="H882" t="str">
            <v>MH CLN 1</v>
          </cell>
        </row>
        <row r="883">
          <cell r="B883" t="str">
            <v>Phường Minh Hưng700</v>
          </cell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G883"/>
          <cell r="H883" t="str">
            <v>MH CLN 1</v>
          </cell>
        </row>
        <row r="884">
          <cell r="B884" t="str">
            <v>Phường Minh Hưng394</v>
          </cell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G884"/>
          <cell r="H884" t="str">
            <v>MH CLN 2</v>
          </cell>
        </row>
        <row r="885">
          <cell r="B885" t="str">
            <v>Phường Minh Hưng394</v>
          </cell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G885"/>
          <cell r="H885" t="str">
            <v>MH CLN 2</v>
          </cell>
        </row>
        <row r="886">
          <cell r="B886" t="str">
            <v>Phường Minh Hưng394</v>
          </cell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G886"/>
          <cell r="H886" t="str">
            <v>MH CLN 2</v>
          </cell>
        </row>
        <row r="887">
          <cell r="B887" t="str">
            <v>Phường Minh Hưng394</v>
          </cell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G887"/>
          <cell r="H887" t="str">
            <v>MH CLN 2</v>
          </cell>
        </row>
        <row r="888">
          <cell r="B888" t="str">
            <v>Phường Minh Hưng394</v>
          </cell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G888"/>
          <cell r="H888" t="str">
            <v>MH CLN 2</v>
          </cell>
        </row>
        <row r="889">
          <cell r="B889" t="str">
            <v>Phường Minh Hưng394</v>
          </cell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G889"/>
          <cell r="H889" t="str">
            <v>MH CLN 2</v>
          </cell>
        </row>
        <row r="890">
          <cell r="B890" t="str">
            <v>Phường Minh Hưng394</v>
          </cell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G890"/>
          <cell r="H890" t="str">
            <v>MH CLN 2</v>
          </cell>
        </row>
        <row r="891">
          <cell r="B891" t="str">
            <v>Phường Minh Hưng394</v>
          </cell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G891"/>
          <cell r="H891" t="str">
            <v>MH CLN 2</v>
          </cell>
        </row>
        <row r="892">
          <cell r="B892" t="str">
            <v>Phường Minh Hưng394</v>
          </cell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G892"/>
          <cell r="H892" t="str">
            <v>MH CLN 2</v>
          </cell>
        </row>
        <row r="893">
          <cell r="B893" t="str">
            <v>Phường Minh Hưng394</v>
          </cell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G893"/>
          <cell r="H893" t="str">
            <v>MH CLN 2</v>
          </cell>
        </row>
        <row r="894">
          <cell r="B894" t="str">
            <v>Phường Minh Hưng394</v>
          </cell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G894"/>
          <cell r="H894" t="str">
            <v>MH CLN 2</v>
          </cell>
        </row>
        <row r="895">
          <cell r="B895" t="str">
            <v>Phường Minh Hưng394</v>
          </cell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G895"/>
          <cell r="H895" t="str">
            <v>MH CLN 2</v>
          </cell>
        </row>
        <row r="896">
          <cell r="B896" t="str">
            <v>Phường Minh Hưng394</v>
          </cell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G896"/>
          <cell r="H896" t="str">
            <v>MH CLN 2</v>
          </cell>
        </row>
        <row r="897">
          <cell r="B897" t="str">
            <v>Phường Minh Hưng394</v>
          </cell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G897"/>
          <cell r="H897" t="str">
            <v>MH CLN 2</v>
          </cell>
        </row>
        <row r="898">
          <cell r="B898" t="str">
            <v>Phường Minh Hưng394</v>
          </cell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G898"/>
          <cell r="H898" t="str">
            <v>MH CLN 2</v>
          </cell>
        </row>
        <row r="899">
          <cell r="B899" t="str">
            <v>Phường Minh Hưng394</v>
          </cell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G899"/>
          <cell r="H899" t="str">
            <v>MH CLN 2</v>
          </cell>
        </row>
        <row r="900">
          <cell r="B900" t="str">
            <v>Phường Minh Hưng394</v>
          </cell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G900"/>
          <cell r="H900" t="str">
            <v>MH CLN 2</v>
          </cell>
        </row>
        <row r="901">
          <cell r="B901" t="str">
            <v>Phường Minh Hưng276</v>
          </cell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G901"/>
          <cell r="H901" t="str">
            <v>MH CLN 4</v>
          </cell>
        </row>
        <row r="902">
          <cell r="B902" t="str">
            <v>Phường Minh Hưng394</v>
          </cell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G902"/>
          <cell r="H902" t="str">
            <v>MH CLN 2</v>
          </cell>
        </row>
        <row r="903">
          <cell r="B903" t="str">
            <v>Phường Minh Hưng394</v>
          </cell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G903"/>
          <cell r="H903" t="str">
            <v>MH CLN 2</v>
          </cell>
        </row>
        <row r="904">
          <cell r="B904" t="str">
            <v>Phường Minh Hưng276</v>
          </cell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G904"/>
          <cell r="H904" t="str">
            <v>MH CLN 4</v>
          </cell>
        </row>
        <row r="905">
          <cell r="B905" t="str">
            <v>Phường Minh Hưng276</v>
          </cell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G905"/>
          <cell r="H905" t="str">
            <v>MH CLN 4</v>
          </cell>
        </row>
        <row r="906">
          <cell r="B906" t="str">
            <v>Phường Minh Hưng276</v>
          </cell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G906"/>
          <cell r="H906" t="str">
            <v>MH CLN 4</v>
          </cell>
        </row>
        <row r="907">
          <cell r="B907" t="str">
            <v>Phường Minh Hưng276</v>
          </cell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G907"/>
          <cell r="H907" t="str">
            <v>MH CLN 4</v>
          </cell>
        </row>
        <row r="908">
          <cell r="B908" t="str">
            <v>Phường Minh Hưng276</v>
          </cell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G908"/>
          <cell r="H908" t="str">
            <v>MH CLN 4</v>
          </cell>
        </row>
        <row r="909">
          <cell r="B909" t="str">
            <v>Phường Minh Hưng276</v>
          </cell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G909"/>
          <cell r="H909" t="str">
            <v>MH CLN 4</v>
          </cell>
        </row>
        <row r="910">
          <cell r="B910" t="str">
            <v>Phường Minh Hưng276</v>
          </cell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G910"/>
          <cell r="H910" t="str">
            <v>MH CLN 4</v>
          </cell>
        </row>
        <row r="911">
          <cell r="B911" t="str">
            <v>Phường Minh Hưng276</v>
          </cell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G911"/>
          <cell r="H911" t="str">
            <v>MH CLN 4</v>
          </cell>
        </row>
        <row r="912">
          <cell r="B912" t="str">
            <v>Phường Minh Hưng276</v>
          </cell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G912"/>
          <cell r="H912" t="str">
            <v>MH CLN 4</v>
          </cell>
        </row>
        <row r="913">
          <cell r="B913" t="str">
            <v>Phường Minh Hưng394</v>
          </cell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G913"/>
          <cell r="H913" t="str">
            <v>MH CLN 2</v>
          </cell>
        </row>
        <row r="914">
          <cell r="B914" t="str">
            <v>Phường Minh Hưng276</v>
          </cell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G914"/>
          <cell r="H914" t="str">
            <v>MH CLN 4</v>
          </cell>
        </row>
        <row r="915">
          <cell r="B915" t="str">
            <v>Phường Minh Hưng276</v>
          </cell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G915"/>
          <cell r="H915" t="str">
            <v>MH CLN 4</v>
          </cell>
        </row>
        <row r="916">
          <cell r="B916" t="str">
            <v>Phường Minh Hưng276</v>
          </cell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G916"/>
          <cell r="H916" t="str">
            <v>MH CLN 4</v>
          </cell>
        </row>
        <row r="917">
          <cell r="B917" t="str">
            <v>Phường Minh Hưng276</v>
          </cell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G917"/>
          <cell r="H917" t="str">
            <v>MH CLN 4</v>
          </cell>
        </row>
        <row r="918">
          <cell r="B918" t="str">
            <v>Phường Minh Hưng276</v>
          </cell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G918"/>
          <cell r="H918" t="str">
            <v>MH CLN 4</v>
          </cell>
        </row>
        <row r="919">
          <cell r="B919" t="str">
            <v>Phường Minh Hưng276</v>
          </cell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G919"/>
          <cell r="H919" t="str">
            <v>MH CLN 4</v>
          </cell>
        </row>
        <row r="920">
          <cell r="B920" t="str">
            <v>Phường Minh Hưng276</v>
          </cell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G920"/>
          <cell r="H920" t="str">
            <v>MH CLN 4</v>
          </cell>
        </row>
        <row r="921">
          <cell r="B921" t="str">
            <v>Phường Minh Hưng394</v>
          </cell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G921"/>
          <cell r="H921" t="str">
            <v>MH CLN 2</v>
          </cell>
        </row>
        <row r="922">
          <cell r="B922" t="str">
            <v>Phường Minh Hưng394</v>
          </cell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G922"/>
          <cell r="H922" t="str">
            <v>MH CLN 2</v>
          </cell>
        </row>
        <row r="923">
          <cell r="B923" t="str">
            <v>Phường Minh Hưng276</v>
          </cell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G923"/>
          <cell r="H923" t="str">
            <v>MH CLN 4</v>
          </cell>
        </row>
        <row r="924">
          <cell r="B924" t="str">
            <v>Phường Minh Hưng276</v>
          </cell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G924"/>
          <cell r="H924" t="str">
            <v>MH CLN 4</v>
          </cell>
        </row>
        <row r="925">
          <cell r="B925" t="str">
            <v>Phường Minh Hưng394</v>
          </cell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G925"/>
          <cell r="H925" t="str">
            <v>MH CLN 2</v>
          </cell>
        </row>
        <row r="926">
          <cell r="B926" t="str">
            <v>Phường Minh Hưng394</v>
          </cell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G926"/>
          <cell r="H926" t="str">
            <v>MH CLN 2</v>
          </cell>
        </row>
        <row r="927">
          <cell r="B927" t="str">
            <v>Phường Minh Hưng394</v>
          </cell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G927"/>
          <cell r="H927" t="str">
            <v>MH CLN 2</v>
          </cell>
        </row>
        <row r="928">
          <cell r="B928" t="str">
            <v>Phường Minh Hưng394</v>
          </cell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G928"/>
          <cell r="H928" t="str">
            <v>MH CLN 2</v>
          </cell>
        </row>
        <row r="929">
          <cell r="B929" t="str">
            <v>Phường Minh Hưng394</v>
          </cell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G929"/>
          <cell r="H929" t="str">
            <v>MH CLN 2</v>
          </cell>
        </row>
        <row r="930">
          <cell r="B930" t="str">
            <v>Phường Minh Hưng394</v>
          </cell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G930"/>
          <cell r="H930" t="str">
            <v>MH CLN 2</v>
          </cell>
        </row>
        <row r="931">
          <cell r="B931" t="str">
            <v>Phường Minh Hưng394</v>
          </cell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G931"/>
          <cell r="H931" t="str">
            <v>MH CLN 2</v>
          </cell>
        </row>
        <row r="932">
          <cell r="B932" t="str">
            <v>Phường Minh Hưng276</v>
          </cell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G932"/>
          <cell r="H932" t="str">
            <v>MH CLN 4</v>
          </cell>
        </row>
        <row r="933">
          <cell r="B933" t="str">
            <v>Phường Minh Hưng276</v>
          </cell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G933"/>
          <cell r="H933" t="str">
            <v>MH CLN 4</v>
          </cell>
        </row>
        <row r="934">
          <cell r="B934" t="str">
            <v>Phường Minh Hưng394</v>
          </cell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G934"/>
          <cell r="H934" t="str">
            <v>MH CLN 2</v>
          </cell>
        </row>
        <row r="935">
          <cell r="B935" t="str">
            <v>Phường Minh Hưng394</v>
          </cell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G935"/>
          <cell r="H935" t="str">
            <v>MH CLN 2</v>
          </cell>
        </row>
        <row r="936">
          <cell r="B936" t="str">
            <v>Phường Minh Hưng276</v>
          </cell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G936"/>
          <cell r="H936" t="str">
            <v>MH CLN 4</v>
          </cell>
        </row>
        <row r="937">
          <cell r="B937" t="str">
            <v>Phường Minh Hưng276</v>
          </cell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G937"/>
          <cell r="H937" t="str">
            <v>MH CLN 4</v>
          </cell>
        </row>
        <row r="938">
          <cell r="B938" t="str">
            <v>Phường Minh Hưng276</v>
          </cell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G938"/>
          <cell r="H938" t="str">
            <v>MH CLN 4</v>
          </cell>
        </row>
        <row r="939">
          <cell r="B939" t="str">
            <v>Phường Minh Hưng276</v>
          </cell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G939"/>
          <cell r="H939" t="str">
            <v>MH CLN 4</v>
          </cell>
        </row>
        <row r="940">
          <cell r="B940" t="str">
            <v>Phường Minh Hưng276</v>
          </cell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G940"/>
          <cell r="H940" t="str">
            <v>MH CLN 4</v>
          </cell>
        </row>
        <row r="941">
          <cell r="B941" t="str">
            <v>Phường Minh Hưng276</v>
          </cell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G941"/>
          <cell r="H941" t="str">
            <v>MH CLN 4</v>
          </cell>
        </row>
        <row r="942">
          <cell r="B942" t="str">
            <v>Phường Minh Hưng276</v>
          </cell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G942"/>
          <cell r="H942" t="str">
            <v>MH CLN 4</v>
          </cell>
        </row>
        <row r="943">
          <cell r="B943" t="str">
            <v>Phường Minh Hưng394</v>
          </cell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G943"/>
          <cell r="H943" t="str">
            <v>MH CLN 2</v>
          </cell>
        </row>
        <row r="944">
          <cell r="B944" t="str">
            <v>Phường Minh Hưng276</v>
          </cell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G944"/>
          <cell r="H944" t="str">
            <v>MH CLN 4</v>
          </cell>
        </row>
        <row r="945">
          <cell r="B945" t="str">
            <v>Phường Minh Hưng394</v>
          </cell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G945"/>
          <cell r="H945" t="str">
            <v>MH CLN 2</v>
          </cell>
        </row>
        <row r="946">
          <cell r="B946" t="str">
            <v>Phường Minh Hưng276</v>
          </cell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G946"/>
          <cell r="H946" t="str">
            <v>MH CLN 4</v>
          </cell>
        </row>
        <row r="947">
          <cell r="B947" t="str">
            <v>Phường Minh Hưng276</v>
          </cell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G947"/>
          <cell r="H947" t="str">
            <v>MH CLN 4</v>
          </cell>
        </row>
        <row r="948">
          <cell r="B948" t="str">
            <v>Phường Minh Hưng276</v>
          </cell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G948"/>
          <cell r="H948" t="str">
            <v>MH CLN 4</v>
          </cell>
        </row>
        <row r="949">
          <cell r="B949" t="str">
            <v>Phường Minh Hưng276</v>
          </cell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G949"/>
          <cell r="H949" t="str">
            <v>MH CLN 4</v>
          </cell>
        </row>
        <row r="950">
          <cell r="B950" t="str">
            <v>Phường Minh Hưng394</v>
          </cell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G950"/>
          <cell r="H950" t="str">
            <v>MH CLN 2</v>
          </cell>
        </row>
        <row r="951">
          <cell r="B951" t="str">
            <v>Phường Minh Hưng276</v>
          </cell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G951"/>
          <cell r="H951" t="str">
            <v>MH CLN 4</v>
          </cell>
        </row>
        <row r="952">
          <cell r="B952" t="str">
            <v>Phường Minh Hưng276</v>
          </cell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G952"/>
          <cell r="H952" t="str">
            <v>MH CLN 4</v>
          </cell>
        </row>
        <row r="953">
          <cell r="B953" t="str">
            <v>Phường Minh Hưng276</v>
          </cell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G953"/>
          <cell r="H953" t="str">
            <v>MH CLN 4</v>
          </cell>
        </row>
        <row r="954">
          <cell r="B954" t="str">
            <v>Phường Minh Hưng276</v>
          </cell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G954"/>
          <cell r="H954" t="str">
            <v>MH CLN 4</v>
          </cell>
        </row>
        <row r="955">
          <cell r="B955" t="str">
            <v>Phường Minh Hưng276</v>
          </cell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G955"/>
          <cell r="H955" t="str">
            <v>MH CLN 4</v>
          </cell>
        </row>
        <row r="956">
          <cell r="B956" t="str">
            <v>Phường Minh Hưng276</v>
          </cell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G956"/>
          <cell r="H956" t="str">
            <v>MH CLN 4</v>
          </cell>
        </row>
        <row r="957">
          <cell r="B957" t="str">
            <v>Phường Minh Hưng276</v>
          </cell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G957"/>
          <cell r="H957" t="str">
            <v>MH CLN 4</v>
          </cell>
        </row>
        <row r="958">
          <cell r="B958" t="str">
            <v>Phường Minh Hưng276</v>
          </cell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G958"/>
          <cell r="H958" t="str">
            <v>MH CLN 4</v>
          </cell>
        </row>
        <row r="959">
          <cell r="B959" t="str">
            <v>Phường Minh Hưng276</v>
          </cell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G959"/>
          <cell r="H959" t="str">
            <v>MH CLN 4</v>
          </cell>
        </row>
        <row r="960">
          <cell r="B960" t="str">
            <v>Phường Minh Hưng276</v>
          </cell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G960"/>
          <cell r="H960" t="str">
            <v>MH CLN 4</v>
          </cell>
        </row>
        <row r="961">
          <cell r="B961" t="str">
            <v>Phường Minh Hưng276</v>
          </cell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G961"/>
          <cell r="H961" t="str">
            <v>MH CLN 4</v>
          </cell>
        </row>
        <row r="962">
          <cell r="B962" t="str">
            <v>Phường Minh Hưng276</v>
          </cell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G962"/>
          <cell r="H962" t="str">
            <v>MH CLN 4</v>
          </cell>
        </row>
        <row r="963">
          <cell r="B963" t="str">
            <v>Phường Minh Hưng276</v>
          </cell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G963"/>
          <cell r="H963" t="str">
            <v>MH CLN 4</v>
          </cell>
        </row>
        <row r="964">
          <cell r="B964" t="str">
            <v>Phường Minh Hưng276</v>
          </cell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G964"/>
          <cell r="H964" t="str">
            <v>MH CLN 4</v>
          </cell>
        </row>
        <row r="965">
          <cell r="B965" t="str">
            <v>Phường Minh Hưng276</v>
          </cell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G965"/>
          <cell r="H965" t="str">
            <v>MH CLN 4</v>
          </cell>
        </row>
        <row r="966">
          <cell r="B966" t="str">
            <v>Phường Minh Hưng276</v>
          </cell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G966"/>
          <cell r="H966" t="str">
            <v>MH CLN 4</v>
          </cell>
        </row>
        <row r="967">
          <cell r="B967" t="str">
            <v>Phường Minh Hưng276</v>
          </cell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G967"/>
          <cell r="H967" t="str">
            <v>MH CLN 4</v>
          </cell>
        </row>
        <row r="968">
          <cell r="B968" t="str">
            <v>Phường Minh Hưng276</v>
          </cell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G968"/>
          <cell r="H968" t="str">
            <v>MH CLN 4</v>
          </cell>
        </row>
        <row r="969">
          <cell r="B969" t="str">
            <v>Phường Minh Hưng394</v>
          </cell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G969"/>
          <cell r="H969" t="str">
            <v>MH CLN 2</v>
          </cell>
        </row>
        <row r="970">
          <cell r="B970" t="str">
            <v>Phường Minh Hưng394</v>
          </cell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G970"/>
          <cell r="H970" t="str">
            <v>MH CLN 2</v>
          </cell>
        </row>
        <row r="971">
          <cell r="B971" t="str">
            <v>Phường Minh Hưng394</v>
          </cell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G971"/>
          <cell r="H971" t="str">
            <v>MH CLN 2</v>
          </cell>
        </row>
        <row r="972">
          <cell r="B972" t="str">
            <v>Phường Minh Hưng394</v>
          </cell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G972"/>
          <cell r="H972" t="str">
            <v>MH CLN 2</v>
          </cell>
        </row>
        <row r="973">
          <cell r="B973" t="str">
            <v>Phường Minh Hưng394</v>
          </cell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G973"/>
          <cell r="H973" t="str">
            <v>MH CLN 2</v>
          </cell>
        </row>
        <row r="974">
          <cell r="B974" t="str">
            <v>Phường Minh Hưng394</v>
          </cell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G974"/>
          <cell r="H974" t="str">
            <v>MH CLN 2</v>
          </cell>
        </row>
        <row r="975">
          <cell r="B975" t="str">
            <v>Phường Minh Hưng394</v>
          </cell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G975"/>
          <cell r="H975" t="str">
            <v>MH CLN 2</v>
          </cell>
        </row>
        <row r="976">
          <cell r="B976" t="str">
            <v>Phường Minh Hưng394</v>
          </cell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G976"/>
          <cell r="H976" t="str">
            <v>MH CLN 2</v>
          </cell>
        </row>
        <row r="977">
          <cell r="B977" t="str">
            <v>Phường Minh Hưng394</v>
          </cell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G977"/>
          <cell r="H977" t="str">
            <v>MH CLN 2</v>
          </cell>
        </row>
        <row r="978">
          <cell r="B978" t="str">
            <v>Phường Minh Hưng394</v>
          </cell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G978"/>
          <cell r="H978" t="str">
            <v>MH CLN 2</v>
          </cell>
        </row>
        <row r="979">
          <cell r="B979" t="str">
            <v>Phường Minh Hưng394</v>
          </cell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G979"/>
          <cell r="H979" t="str">
            <v>MH CLN 2</v>
          </cell>
        </row>
        <row r="980">
          <cell r="B980" t="str">
            <v>Phường Minh Hưng394</v>
          </cell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G980"/>
          <cell r="H980" t="str">
            <v>MH CLN 2</v>
          </cell>
        </row>
        <row r="981">
          <cell r="B981" t="str">
            <v>Phường Minh Hưng394</v>
          </cell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G981"/>
          <cell r="H981" t="str">
            <v>MH CLN 2</v>
          </cell>
        </row>
        <row r="982">
          <cell r="B982" t="str">
            <v>Phường Minh Hưng394</v>
          </cell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G982"/>
          <cell r="H982" t="str">
            <v>MH CLN 2</v>
          </cell>
        </row>
        <row r="983">
          <cell r="B983" t="str">
            <v>Phường Minh Hưng394</v>
          </cell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G983"/>
          <cell r="H983" t="str">
            <v>MH CLN 2</v>
          </cell>
        </row>
        <row r="984">
          <cell r="B984" t="str">
            <v>Phường Minh Hưng394</v>
          </cell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G984"/>
          <cell r="H984" t="str">
            <v>MH CLN 2</v>
          </cell>
        </row>
        <row r="985">
          <cell r="B985" t="str">
            <v>Phường Minh Hưng394</v>
          </cell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G985"/>
          <cell r="H985" t="str">
            <v>MH CLN 2</v>
          </cell>
        </row>
        <row r="986">
          <cell r="B986" t="str">
            <v>Phường Minh Hưng394</v>
          </cell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G986"/>
          <cell r="H986" t="str">
            <v>MH CLN 2</v>
          </cell>
        </row>
        <row r="987">
          <cell r="B987" t="str">
            <v>Phường Minh Hưng394</v>
          </cell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G987"/>
          <cell r="H987" t="str">
            <v>MH CLN 2</v>
          </cell>
        </row>
        <row r="988">
          <cell r="B988" t="str">
            <v>Phường Minh Hưng394</v>
          </cell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G988"/>
          <cell r="H988" t="str">
            <v>MH CLN 2</v>
          </cell>
        </row>
        <row r="989">
          <cell r="B989" t="str">
            <v>Phường Minh Hưng394</v>
          </cell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G989"/>
          <cell r="H989" t="str">
            <v>MH CLN 2</v>
          </cell>
        </row>
        <row r="990">
          <cell r="B990" t="str">
            <v>Phường Minh Hưng394</v>
          </cell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G990"/>
          <cell r="H990" t="str">
            <v>MH CLN 2</v>
          </cell>
        </row>
        <row r="991">
          <cell r="B991" t="str">
            <v>Phường Minh Hưng394</v>
          </cell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G991"/>
          <cell r="H991" t="str">
            <v>MH CLN 2</v>
          </cell>
        </row>
        <row r="992">
          <cell r="B992" t="str">
            <v>Phường Minh Hưng394</v>
          </cell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G992"/>
          <cell r="H992" t="str">
            <v>MH CLN 2</v>
          </cell>
        </row>
        <row r="993">
          <cell r="B993" t="str">
            <v>Phường Minh Hưng394</v>
          </cell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G993"/>
          <cell r="H993" t="str">
            <v>MH CLN 2</v>
          </cell>
        </row>
        <row r="994">
          <cell r="B994" t="str">
            <v>Phường Minh Hưng394</v>
          </cell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G994"/>
          <cell r="H994" t="str">
            <v>MH CLN 2</v>
          </cell>
        </row>
        <row r="995">
          <cell r="B995" t="str">
            <v>Phường Minh Hưng394</v>
          </cell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G995"/>
          <cell r="H995" t="str">
            <v>MH CLN 2</v>
          </cell>
        </row>
        <row r="996">
          <cell r="B996" t="str">
            <v>Phường Minh Hưng394</v>
          </cell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G996"/>
          <cell r="H996" t="str">
            <v>MH CLN 2</v>
          </cell>
        </row>
        <row r="997">
          <cell r="B997" t="str">
            <v>Phường Minh Hưng394</v>
          </cell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G997"/>
          <cell r="H997" t="str">
            <v>MH CLN 2</v>
          </cell>
        </row>
        <row r="998">
          <cell r="B998" t="str">
            <v>Phường Minh Hưng394</v>
          </cell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G998"/>
          <cell r="H998" t="str">
            <v>MH CLN 2</v>
          </cell>
        </row>
        <row r="999">
          <cell r="B999" t="str">
            <v>Phường Minh Hưng394</v>
          </cell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G999"/>
          <cell r="H999" t="str">
            <v>MH CLN 2</v>
          </cell>
        </row>
        <row r="1000">
          <cell r="B1000" t="str">
            <v>Phường Minh Hưng394</v>
          </cell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G1000"/>
          <cell r="H1000" t="str">
            <v>MH CLN 2</v>
          </cell>
        </row>
        <row r="1001">
          <cell r="B1001" t="str">
            <v>Phường Minh Hưng394</v>
          </cell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G1001"/>
          <cell r="H1001" t="str">
            <v>MH CLN 2</v>
          </cell>
        </row>
        <row r="1002">
          <cell r="B1002" t="str">
            <v>Phường Minh Hưng394</v>
          </cell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G1002"/>
          <cell r="H1002" t="str">
            <v>MH CLN 2</v>
          </cell>
        </row>
        <row r="1003">
          <cell r="B1003" t="str">
            <v>Phường Minh Hưng394</v>
          </cell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G1003"/>
          <cell r="H1003" t="str">
            <v>MH CLN 2</v>
          </cell>
        </row>
        <row r="1004">
          <cell r="B1004" t="str">
            <v>Phường Minh Hưng394</v>
          </cell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G1004"/>
          <cell r="H1004" t="str">
            <v>MH CLN 2</v>
          </cell>
        </row>
        <row r="1005">
          <cell r="B1005" t="str">
            <v>Phường Minh Hưng394</v>
          </cell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G1005"/>
          <cell r="H1005" t="str">
            <v>MH CLN 2</v>
          </cell>
        </row>
        <row r="1006">
          <cell r="B1006" t="str">
            <v>Phường Minh Hưng394</v>
          </cell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G1006"/>
          <cell r="H1006" t="str">
            <v>MH CLN 2</v>
          </cell>
        </row>
        <row r="1007">
          <cell r="B1007" t="str">
            <v>Phường Minh Hưng394</v>
          </cell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G1007"/>
          <cell r="H1007" t="str">
            <v>MH CLN 2</v>
          </cell>
        </row>
        <row r="1008">
          <cell r="B1008" t="str">
            <v>Phường Minh Hưng394</v>
          </cell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G1008"/>
          <cell r="H1008" t="str">
            <v>MH CLN 2</v>
          </cell>
        </row>
        <row r="1009">
          <cell r="B1009" t="str">
            <v>Phường Minh Hưng394</v>
          </cell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G1009"/>
          <cell r="H1009" t="str">
            <v>MH CLN 2</v>
          </cell>
        </row>
        <row r="1010">
          <cell r="B1010" t="str">
            <v>Phường Minh Hưng394</v>
          </cell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G1010"/>
          <cell r="H1010" t="str">
            <v>MH CLN 2</v>
          </cell>
        </row>
        <row r="1011">
          <cell r="B1011" t="str">
            <v>Phường Minh Hưng394</v>
          </cell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G1011"/>
          <cell r="H1011" t="str">
            <v>MH CLN 2</v>
          </cell>
        </row>
        <row r="1012">
          <cell r="B1012" t="str">
            <v>Phường Minh Hưng394</v>
          </cell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G1012"/>
          <cell r="H1012" t="str">
            <v>MH CLN 2</v>
          </cell>
        </row>
        <row r="1013">
          <cell r="B1013" t="str">
            <v>Phường Minh Hưng276</v>
          </cell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G1013"/>
          <cell r="H1013" t="str">
            <v>MH CLN 4</v>
          </cell>
        </row>
        <row r="1014">
          <cell r="B1014" t="str">
            <v>Phường Minh Hưng394</v>
          </cell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G1014"/>
          <cell r="H1014" t="str">
            <v>MH CLN 2</v>
          </cell>
        </row>
        <row r="1015">
          <cell r="B1015" t="str">
            <v>Phường Minh Hưng394</v>
          </cell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G1015"/>
          <cell r="H1015" t="str">
            <v>MH CLN 2</v>
          </cell>
        </row>
        <row r="1016">
          <cell r="B1016" t="str">
            <v>Phường Minh Hưng250</v>
          </cell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G1016"/>
          <cell r="H1016" t="str">
            <v>MH CLN 3</v>
          </cell>
        </row>
        <row r="1017">
          <cell r="B1017" t="str">
            <v>Phường Minh Hưng250</v>
          </cell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G1017"/>
          <cell r="H1017" t="str">
            <v>MH CLN 3</v>
          </cell>
        </row>
        <row r="1018">
          <cell r="B1018" t="str">
            <v>Phường Chơn Thành700</v>
          </cell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G1018"/>
          <cell r="H1018" t="str">
            <v>CT CLN 1</v>
          </cell>
        </row>
        <row r="1019">
          <cell r="B1019" t="str">
            <v>Phường Chơn Thành700</v>
          </cell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G1019"/>
          <cell r="H1019" t="str">
            <v>CT CLN 1</v>
          </cell>
        </row>
        <row r="1020">
          <cell r="B1020" t="str">
            <v>Phường Chơn Thành700</v>
          </cell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G1020"/>
          <cell r="H1020" t="str">
            <v>CT CLN 1</v>
          </cell>
        </row>
        <row r="1021">
          <cell r="B1021" t="str">
            <v>Phường Chơn Thành700</v>
          </cell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G1021"/>
          <cell r="H1021" t="str">
            <v>CT CLN 1</v>
          </cell>
        </row>
        <row r="1022">
          <cell r="B1022" t="str">
            <v>Phường Chơn Thành700</v>
          </cell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G1022"/>
          <cell r="H1022" t="str">
            <v>CT CLN 1</v>
          </cell>
        </row>
        <row r="1023">
          <cell r="B1023" t="str">
            <v>Phường Chơn Thành700</v>
          </cell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G1023"/>
          <cell r="H1023" t="str">
            <v>CT CLN 1</v>
          </cell>
        </row>
        <row r="1024">
          <cell r="B1024" t="str">
            <v>Phường Chơn Thành700</v>
          </cell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G1024"/>
          <cell r="H1024" t="str">
            <v>CT CLN 1</v>
          </cell>
        </row>
        <row r="1025">
          <cell r="B1025" t="str">
            <v>Phường Chơn Thành700</v>
          </cell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G1025"/>
          <cell r="H1025" t="str">
            <v>CT CLN 1</v>
          </cell>
        </row>
        <row r="1026">
          <cell r="B1026" t="str">
            <v>Phường Chơn Thành700</v>
          </cell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G1026"/>
          <cell r="H1026" t="str">
            <v>CT CLN 1</v>
          </cell>
        </row>
        <row r="1027">
          <cell r="B1027" t="str">
            <v>Phường Chơn Thành700</v>
          </cell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G1027"/>
          <cell r="H1027" t="str">
            <v>CT CLN 1</v>
          </cell>
        </row>
        <row r="1028">
          <cell r="B1028" t="str">
            <v>Phường Chơn Thành700</v>
          </cell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G1028"/>
          <cell r="H1028" t="str">
            <v>CT CLN 1</v>
          </cell>
        </row>
        <row r="1029">
          <cell r="B1029" t="str">
            <v>Phường Chơn Thành700</v>
          </cell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G1029"/>
          <cell r="H1029" t="str">
            <v>CT CLN 1</v>
          </cell>
        </row>
        <row r="1030">
          <cell r="B1030" t="str">
            <v>Phường Chơn Thành700</v>
          </cell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G1030"/>
          <cell r="H1030" t="str">
            <v>CT CLN 1</v>
          </cell>
        </row>
        <row r="1031">
          <cell r="B1031" t="str">
            <v>Phường Chơn Thành700</v>
          </cell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G1031"/>
          <cell r="H1031" t="str">
            <v>CT CLN 1</v>
          </cell>
        </row>
        <row r="1032">
          <cell r="B1032" t="str">
            <v>Phường Chơn Thành700</v>
          </cell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G1032"/>
          <cell r="H1032" t="str">
            <v>CT CLN 1</v>
          </cell>
        </row>
        <row r="1033">
          <cell r="B1033" t="str">
            <v>Phường Chơn Thành700</v>
          </cell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G1033"/>
          <cell r="H1033" t="str">
            <v>CT CLN 1</v>
          </cell>
        </row>
        <row r="1034">
          <cell r="B1034" t="str">
            <v>Phường Chơn Thành700</v>
          </cell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G1034"/>
          <cell r="H1034" t="str">
            <v>CT CLN 1</v>
          </cell>
        </row>
        <row r="1035">
          <cell r="B1035" t="str">
            <v>Phường Chơn Thành700</v>
          </cell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G1035"/>
          <cell r="H1035" t="str">
            <v>CT CLN 1</v>
          </cell>
        </row>
        <row r="1036">
          <cell r="B1036" t="str">
            <v>Phường Chơn Thành700</v>
          </cell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G1036"/>
          <cell r="H1036" t="str">
            <v>CT CLN 1</v>
          </cell>
        </row>
        <row r="1037">
          <cell r="B1037" t="str">
            <v>Phường Chơn Thành700</v>
          </cell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G1037"/>
          <cell r="H1037" t="str">
            <v>CT CLN 1</v>
          </cell>
        </row>
        <row r="1038">
          <cell r="B1038" t="str">
            <v>Phường Chơn Thành394</v>
          </cell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G1038"/>
          <cell r="H1038" t="str">
            <v>CT CLN 2</v>
          </cell>
        </row>
        <row r="1039">
          <cell r="B1039" t="str">
            <v>Phường Chơn Thành394</v>
          </cell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G1039"/>
          <cell r="H1039" t="str">
            <v>CT CLN 2</v>
          </cell>
        </row>
        <row r="1040">
          <cell r="B1040" t="str">
            <v>Phường Chơn Thành394</v>
          </cell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G1040"/>
          <cell r="H1040" t="str">
            <v>CT CLN 2</v>
          </cell>
        </row>
        <row r="1041">
          <cell r="B1041" t="str">
            <v>Phường Chơn Thành394</v>
          </cell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G1041"/>
          <cell r="H1041" t="str">
            <v>CT CLN 2</v>
          </cell>
        </row>
        <row r="1042">
          <cell r="B1042" t="str">
            <v>Phường Chơn Thành394</v>
          </cell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G1042"/>
          <cell r="H1042" t="str">
            <v>CT CLN 2</v>
          </cell>
        </row>
        <row r="1043">
          <cell r="B1043" t="str">
            <v>Phường Chơn Thành394</v>
          </cell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G1043"/>
          <cell r="H1043" t="str">
            <v>CT CLN 2</v>
          </cell>
        </row>
        <row r="1044">
          <cell r="B1044" t="str">
            <v>Phường Chơn Thành394</v>
          </cell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G1044"/>
          <cell r="H1044" t="str">
            <v>CT CLN 2</v>
          </cell>
        </row>
        <row r="1045">
          <cell r="B1045" t="str">
            <v>Phường Chơn Thành394</v>
          </cell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G1045"/>
          <cell r="H1045" t="str">
            <v>CT CLN 2</v>
          </cell>
        </row>
        <row r="1046">
          <cell r="B1046" t="str">
            <v>Phường Chơn Thành394</v>
          </cell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G1046"/>
          <cell r="H1046" t="str">
            <v>CT CLN 2</v>
          </cell>
        </row>
        <row r="1047">
          <cell r="B1047" t="str">
            <v>Phường Chơn Thành394</v>
          </cell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G1047"/>
          <cell r="H1047" t="str">
            <v>CT CLN 2</v>
          </cell>
        </row>
        <row r="1048">
          <cell r="B1048" t="str">
            <v>Phường Chơn Thành394</v>
          </cell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G1048"/>
          <cell r="H1048" t="str">
            <v>CT CLN 2</v>
          </cell>
        </row>
        <row r="1049">
          <cell r="B1049" t="str">
            <v>Phường Chơn Thành394</v>
          </cell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G1049"/>
          <cell r="H1049" t="str">
            <v>CT CLN 2</v>
          </cell>
        </row>
        <row r="1050">
          <cell r="B1050" t="str">
            <v>Phường Chơn Thành394</v>
          </cell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G1050"/>
          <cell r="H1050" t="str">
            <v>CT CLN 2</v>
          </cell>
        </row>
        <row r="1051">
          <cell r="B1051" t="str">
            <v>Phường Chơn Thành394</v>
          </cell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G1051"/>
          <cell r="H1051" t="str">
            <v>CT CLN 2</v>
          </cell>
        </row>
        <row r="1052">
          <cell r="B1052" t="str">
            <v>Phường Chơn Thành394</v>
          </cell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G1052"/>
          <cell r="H1052" t="str">
            <v>CT CLN 2</v>
          </cell>
        </row>
        <row r="1053">
          <cell r="B1053" t="str">
            <v>Phường Chơn Thành394</v>
          </cell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G1053"/>
          <cell r="H1053" t="str">
            <v>CT CLN 2</v>
          </cell>
        </row>
        <row r="1054">
          <cell r="B1054" t="str">
            <v>Phường Chơn Thành394</v>
          </cell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G1054"/>
          <cell r="H1054" t="str">
            <v>CT CLN 2</v>
          </cell>
        </row>
        <row r="1055">
          <cell r="B1055" t="str">
            <v>Phường Chơn Thành394</v>
          </cell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G1055"/>
          <cell r="H1055" t="str">
            <v>CT CLN 2</v>
          </cell>
        </row>
        <row r="1056">
          <cell r="B1056" t="str">
            <v>Phường Chơn Thành394</v>
          </cell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G1056"/>
          <cell r="H1056" t="str">
            <v>CT CLN 2</v>
          </cell>
        </row>
        <row r="1057">
          <cell r="B1057" t="str">
            <v>Phường Chơn Thành394</v>
          </cell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G1057"/>
          <cell r="H1057" t="str">
            <v>CT CLN 2</v>
          </cell>
        </row>
        <row r="1058">
          <cell r="B1058" t="str">
            <v>Phường Chơn Thành394</v>
          </cell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G1058"/>
          <cell r="H1058" t="str">
            <v>CT CLN 2</v>
          </cell>
        </row>
        <row r="1059">
          <cell r="B1059" t="str">
            <v>Phường Chơn Thành394</v>
          </cell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G1059"/>
          <cell r="H1059" t="str">
            <v>CT CLN 2</v>
          </cell>
        </row>
        <row r="1060">
          <cell r="B1060" t="str">
            <v>Phường Chơn Thành394</v>
          </cell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G1060"/>
          <cell r="H1060" t="str">
            <v>CT CLN 2</v>
          </cell>
        </row>
        <row r="1061">
          <cell r="B1061" t="str">
            <v>Phường Chơn Thành394</v>
          </cell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G1061"/>
          <cell r="H1061" t="str">
            <v>CT CLN 2</v>
          </cell>
        </row>
        <row r="1062">
          <cell r="B1062" t="str">
            <v>Phường Chơn Thành394</v>
          </cell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G1062"/>
          <cell r="H1062" t="str">
            <v>CT CLN 2</v>
          </cell>
        </row>
        <row r="1063">
          <cell r="B1063" t="str">
            <v>Phường Chơn Thành394</v>
          </cell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G1063"/>
          <cell r="H1063" t="str">
            <v>CT CLN 2</v>
          </cell>
        </row>
        <row r="1064">
          <cell r="B1064" t="str">
            <v>Phường Chơn Thành394</v>
          </cell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G1064"/>
          <cell r="H1064" t="str">
            <v>CT CLN 2</v>
          </cell>
        </row>
        <row r="1065">
          <cell r="B1065" t="str">
            <v>Phường Chơn Thành394</v>
          </cell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G1065"/>
          <cell r="H1065" t="str">
            <v>CT CLN 2</v>
          </cell>
        </row>
        <row r="1066">
          <cell r="B1066" t="str">
            <v>Phường Chơn Thành394</v>
          </cell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G1066"/>
          <cell r="H1066" t="str">
            <v>CT CLN 2</v>
          </cell>
        </row>
        <row r="1067">
          <cell r="B1067" t="str">
            <v>Phường Chơn Thành358</v>
          </cell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G1067"/>
          <cell r="H1067" t="str">
            <v>CT CLN 3</v>
          </cell>
        </row>
        <row r="1068">
          <cell r="B1068" t="str">
            <v>Phường Chơn Thành358</v>
          </cell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G1068"/>
          <cell r="H1068" t="str">
            <v>CT CLN 3</v>
          </cell>
        </row>
        <row r="1069">
          <cell r="B1069" t="str">
            <v>Phường Chơn Thành358</v>
          </cell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G1069"/>
          <cell r="H1069" t="str">
            <v>CT CLN 3</v>
          </cell>
        </row>
        <row r="1070">
          <cell r="B1070" t="str">
            <v>Phường Chơn Thành394</v>
          </cell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G1070"/>
          <cell r="H1070" t="str">
            <v>CT CLN 2</v>
          </cell>
        </row>
        <row r="1071">
          <cell r="B1071" t="str">
            <v>Phường Chơn Thành394</v>
          </cell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G1071"/>
          <cell r="H1071" t="str">
            <v>CT CLN 2</v>
          </cell>
        </row>
        <row r="1072">
          <cell r="B1072" t="str">
            <v>Phường Chơn Thành394</v>
          </cell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G1072"/>
          <cell r="H1072" t="str">
            <v>CT CLN 2</v>
          </cell>
        </row>
        <row r="1073">
          <cell r="B1073" t="str">
            <v>Phường Chơn Thành394</v>
          </cell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G1073"/>
          <cell r="H1073" t="str">
            <v>CT CLN 2</v>
          </cell>
        </row>
        <row r="1074">
          <cell r="B1074" t="str">
            <v>Phường Chơn Thành358</v>
          </cell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G1074"/>
          <cell r="H1074" t="str">
            <v>CT CLN 3</v>
          </cell>
        </row>
        <row r="1075">
          <cell r="B1075" t="str">
            <v>Phường Chơn Thành394</v>
          </cell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G1075"/>
          <cell r="H1075" t="str">
            <v>CT CLN 2</v>
          </cell>
        </row>
        <row r="1076">
          <cell r="B1076" t="str">
            <v>Phường Chơn Thành394</v>
          </cell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G1076"/>
          <cell r="H1076" t="str">
            <v>CT CLN 2</v>
          </cell>
        </row>
        <row r="1077">
          <cell r="B1077" t="str">
            <v>Phường Chơn Thành394</v>
          </cell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G1077"/>
          <cell r="H1077" t="str">
            <v>CT CLN 2</v>
          </cell>
        </row>
        <row r="1078">
          <cell r="B1078" t="str">
            <v>Phường Chơn Thành394</v>
          </cell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G1078"/>
          <cell r="H1078" t="str">
            <v>CT CLN 2</v>
          </cell>
        </row>
        <row r="1079">
          <cell r="B1079" t="str">
            <v>Phường Chơn Thành358</v>
          </cell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G1079"/>
          <cell r="H1079" t="str">
            <v>CT CLN 3</v>
          </cell>
        </row>
        <row r="1080">
          <cell r="B1080" t="str">
            <v>Phường Chơn Thành358</v>
          </cell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G1080"/>
          <cell r="H1080" t="str">
            <v>CT CLN 3</v>
          </cell>
        </row>
        <row r="1081">
          <cell r="B1081" t="str">
            <v>Phường Chơn Thành394</v>
          </cell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G1081"/>
          <cell r="H1081" t="str">
            <v>CT CLN 2</v>
          </cell>
        </row>
        <row r="1082">
          <cell r="B1082" t="str">
            <v>Phường Chơn Thành394</v>
          </cell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G1082"/>
          <cell r="H1082" t="str">
            <v>CT CLN 2</v>
          </cell>
        </row>
        <row r="1083">
          <cell r="B1083" t="str">
            <v>Phường Chơn Thành394</v>
          </cell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G1083"/>
          <cell r="H1083" t="str">
            <v>CT CLN 2</v>
          </cell>
        </row>
        <row r="1084">
          <cell r="B1084" t="str">
            <v>Phường Chơn Thành358</v>
          </cell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G1084"/>
          <cell r="H1084" t="str">
            <v>CT CLN 3</v>
          </cell>
        </row>
        <row r="1085">
          <cell r="B1085" t="str">
            <v>Phường Chơn Thành358</v>
          </cell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G1085"/>
          <cell r="H1085" t="str">
            <v>CT CLN 3</v>
          </cell>
        </row>
        <row r="1086">
          <cell r="B1086" t="str">
            <v>Phường Chơn Thành358</v>
          </cell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G1086"/>
          <cell r="H1086" t="str">
            <v>CT CLN 3</v>
          </cell>
        </row>
        <row r="1087">
          <cell r="B1087" t="str">
            <v>Phường Chơn Thành358</v>
          </cell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G1087"/>
          <cell r="H1087" t="str">
            <v>CT CLN 3</v>
          </cell>
        </row>
        <row r="1088">
          <cell r="B1088" t="str">
            <v>Phường Chơn Thành358</v>
          </cell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G1088"/>
          <cell r="H1088" t="str">
            <v>CT CLN 3</v>
          </cell>
        </row>
        <row r="1089">
          <cell r="B1089" t="str">
            <v>Phường Chơn Thành358</v>
          </cell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G1089"/>
          <cell r="H1089" t="str">
            <v>CT CLN 3</v>
          </cell>
        </row>
        <row r="1090">
          <cell r="B1090" t="str">
            <v>Phường Chơn Thành358</v>
          </cell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G1090"/>
          <cell r="H1090" t="str">
            <v>CT CLN 3</v>
          </cell>
        </row>
        <row r="1091">
          <cell r="B1091" t="str">
            <v>Phường Chơn Thành358</v>
          </cell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G1091"/>
          <cell r="H1091" t="str">
            <v>CT CLN 3</v>
          </cell>
        </row>
        <row r="1092">
          <cell r="B1092" t="str">
            <v>Phường Chơn Thành358</v>
          </cell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G1092"/>
          <cell r="H1092" t="str">
            <v>CT CLN 3</v>
          </cell>
        </row>
        <row r="1093">
          <cell r="B1093" t="str">
            <v>Phường Chơn Thành358</v>
          </cell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G1093"/>
          <cell r="H1093" t="str">
            <v>CT CLN 3</v>
          </cell>
        </row>
        <row r="1094">
          <cell r="B1094" t="str">
            <v>Phường Chơn Thành394</v>
          </cell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G1094"/>
          <cell r="H1094" t="str">
            <v>CT CLN 2</v>
          </cell>
        </row>
        <row r="1095">
          <cell r="B1095" t="str">
            <v>Phường Chơn Thành358</v>
          </cell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G1095"/>
          <cell r="H1095" t="str">
            <v>CT CLN 3</v>
          </cell>
        </row>
        <row r="1096">
          <cell r="B1096" t="str">
            <v>Phường Chơn Thành358</v>
          </cell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G1096"/>
          <cell r="H1096" t="str">
            <v>CT CLN 3</v>
          </cell>
        </row>
        <row r="1097">
          <cell r="B1097" t="str">
            <v>Phường Chơn Thành358</v>
          </cell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G1097"/>
          <cell r="H1097" t="str">
            <v>CT CLN 3</v>
          </cell>
        </row>
        <row r="1098">
          <cell r="B1098" t="str">
            <v>Phường Chơn Thành358</v>
          </cell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G1098"/>
          <cell r="H1098" t="str">
            <v>CT CLN 3</v>
          </cell>
        </row>
        <row r="1099">
          <cell r="B1099" t="str">
            <v>Phường Chơn Thành358</v>
          </cell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G1099"/>
          <cell r="H1099" t="str">
            <v>CT CLN 3</v>
          </cell>
        </row>
        <row r="1100">
          <cell r="B1100" t="str">
            <v>Phường Chơn Thành358</v>
          </cell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G1100"/>
          <cell r="H1100" t="str">
            <v>CT CLN 3</v>
          </cell>
        </row>
        <row r="1101">
          <cell r="B1101" t="str">
            <v>Phường Chơn Thành358</v>
          </cell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G1101"/>
          <cell r="H1101" t="str">
            <v>CT CLN 3</v>
          </cell>
        </row>
        <row r="1102">
          <cell r="B1102" t="str">
            <v>Phường Chơn Thành358</v>
          </cell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G1102"/>
          <cell r="H1102" t="str">
            <v>CT CLN 3</v>
          </cell>
        </row>
        <row r="1103">
          <cell r="B1103" t="str">
            <v>Phường Chơn Thành358</v>
          </cell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G1103"/>
          <cell r="H1103" t="str">
            <v>CT CLN 3</v>
          </cell>
        </row>
        <row r="1104">
          <cell r="B1104" t="str">
            <v>Phường Chơn Thành358</v>
          </cell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G1104"/>
          <cell r="H1104" t="str">
            <v>CT CLN 3</v>
          </cell>
        </row>
        <row r="1105">
          <cell r="B1105" t="str">
            <v>Phường Chơn Thành358</v>
          </cell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G1105"/>
          <cell r="H1105" t="str">
            <v>CT CLN 3</v>
          </cell>
        </row>
        <row r="1106">
          <cell r="B1106" t="str">
            <v>Phường Chơn Thành394</v>
          </cell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G1106"/>
          <cell r="H1106" t="str">
            <v>CT CLN 2</v>
          </cell>
        </row>
        <row r="1107">
          <cell r="B1107" t="str">
            <v>Phường Chơn Thành358</v>
          </cell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G1107"/>
          <cell r="H1107" t="str">
            <v>CT CLN 3</v>
          </cell>
        </row>
        <row r="1108">
          <cell r="B1108" t="str">
            <v>Phường Chơn Thành358</v>
          </cell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G1108"/>
          <cell r="H1108" t="str">
            <v>CT CLN 3</v>
          </cell>
        </row>
        <row r="1109">
          <cell r="B1109" t="str">
            <v>Phường Chơn Thành358</v>
          </cell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G1109"/>
          <cell r="H1109" t="str">
            <v>CT CLN 3</v>
          </cell>
        </row>
        <row r="1110">
          <cell r="B1110" t="str">
            <v>Phường Chơn Thành394</v>
          </cell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G1110"/>
          <cell r="H1110" t="str">
            <v>CT CLN 2</v>
          </cell>
        </row>
        <row r="1111">
          <cell r="B1111" t="str">
            <v>Phường Chơn Thành358</v>
          </cell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G1111"/>
          <cell r="H1111" t="str">
            <v>CT CLN 3</v>
          </cell>
        </row>
        <row r="1112">
          <cell r="B1112" t="str">
            <v>Phường Chơn Thành358</v>
          </cell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G1112"/>
          <cell r="H1112" t="str">
            <v>CT CLN 3</v>
          </cell>
        </row>
        <row r="1113">
          <cell r="B1113" t="str">
            <v>Phường Chơn Thành358</v>
          </cell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G1113"/>
          <cell r="H1113" t="str">
            <v>CT CLN 3</v>
          </cell>
        </row>
        <row r="1114">
          <cell r="B1114" t="str">
            <v>Phường Chơn Thành358</v>
          </cell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G1114"/>
          <cell r="H1114" t="str">
            <v>CT CLN 3</v>
          </cell>
        </row>
        <row r="1115">
          <cell r="B1115" t="str">
            <v>Phường Chơn Thành358</v>
          </cell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G1115"/>
          <cell r="H1115" t="str">
            <v>CT CLN 3</v>
          </cell>
        </row>
        <row r="1116">
          <cell r="B1116" t="str">
            <v>Phường Chơn Thành358</v>
          </cell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G1116"/>
          <cell r="H1116" t="str">
            <v>CT CLN 3</v>
          </cell>
        </row>
        <row r="1117">
          <cell r="B1117" t="str">
            <v>Phường Chơn Thành358</v>
          </cell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G1117"/>
          <cell r="H1117" t="str">
            <v>CT CLN 3</v>
          </cell>
        </row>
        <row r="1118">
          <cell r="B1118" t="str">
            <v>Phường Chơn Thành358</v>
          </cell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G1118"/>
          <cell r="H1118" t="str">
            <v>CT CLN 3</v>
          </cell>
        </row>
        <row r="1119">
          <cell r="B1119" t="str">
            <v>Phường Chơn Thành358</v>
          </cell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G1119"/>
          <cell r="H1119" t="str">
            <v>CT CLN 3</v>
          </cell>
        </row>
        <row r="1120">
          <cell r="B1120" t="str">
            <v>Phường Chơn Thành358</v>
          </cell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G1120"/>
          <cell r="H1120" t="str">
            <v>CT CLN 3</v>
          </cell>
        </row>
        <row r="1121">
          <cell r="B1121" t="str">
            <v>Phường Chơn Thành358</v>
          </cell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G1121"/>
          <cell r="H1121" t="str">
            <v>CT CLN 3</v>
          </cell>
        </row>
        <row r="1122">
          <cell r="B1122" t="str">
            <v>Phường Chơn Thành358</v>
          </cell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G1122"/>
          <cell r="H1122" t="str">
            <v>CT CLN 3</v>
          </cell>
        </row>
        <row r="1123">
          <cell r="B1123" t="str">
            <v>Phường Chơn Thành358</v>
          </cell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G1123"/>
          <cell r="H1123" t="str">
            <v>CT CLN 3</v>
          </cell>
        </row>
        <row r="1124">
          <cell r="B1124" t="str">
            <v>Phường Chơn Thành358</v>
          </cell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G1124"/>
          <cell r="H1124" t="str">
            <v>CT CLN 3</v>
          </cell>
        </row>
        <row r="1125">
          <cell r="B1125" t="str">
            <v>Phường Chơn Thành358</v>
          </cell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G1125"/>
          <cell r="H1125" t="str">
            <v>CT CLN 3</v>
          </cell>
        </row>
        <row r="1126">
          <cell r="B1126" t="str">
            <v>Phường Chơn Thành358</v>
          </cell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G1126"/>
          <cell r="H1126" t="str">
            <v>CT CLN 3</v>
          </cell>
        </row>
        <row r="1127">
          <cell r="B1127" t="str">
            <v>Phường Chơn Thành358</v>
          </cell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G1127"/>
          <cell r="H1127" t="str">
            <v>CT CLN 3</v>
          </cell>
        </row>
        <row r="1128">
          <cell r="B1128" t="str">
            <v>Phường Chơn Thành358</v>
          </cell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G1128"/>
          <cell r="H1128" t="str">
            <v>CT CLN 3</v>
          </cell>
        </row>
        <row r="1129">
          <cell r="B1129" t="str">
            <v>Phường Chơn Thành358</v>
          </cell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G1129"/>
          <cell r="H1129" t="str">
            <v>CT CLN 3</v>
          </cell>
        </row>
        <row r="1130">
          <cell r="B1130" t="str">
            <v>Phường Chơn Thành358</v>
          </cell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G1130"/>
          <cell r="H1130" t="str">
            <v>CT CLN 3</v>
          </cell>
        </row>
        <row r="1131">
          <cell r="B1131" t="str">
            <v>Phường Chơn Thành358</v>
          </cell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G1131"/>
          <cell r="H1131" t="str">
            <v>CT CLN 3</v>
          </cell>
        </row>
        <row r="1132">
          <cell r="B1132" t="str">
            <v>Phường Chơn Thành358</v>
          </cell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G1132"/>
          <cell r="H1132" t="str">
            <v>CT CLN 3</v>
          </cell>
        </row>
        <row r="1133">
          <cell r="B1133" t="str">
            <v>Phường Chơn Thành358</v>
          </cell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G1133"/>
          <cell r="H1133" t="str">
            <v>CT CLN 3</v>
          </cell>
        </row>
        <row r="1134">
          <cell r="B1134" t="str">
            <v>Phường Chơn Thành358</v>
          </cell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G1134"/>
          <cell r="H1134" t="str">
            <v>CT CLN 3</v>
          </cell>
        </row>
        <row r="1135">
          <cell r="B1135" t="str">
            <v>Phường Chơn Thành358</v>
          </cell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G1135"/>
          <cell r="H1135" t="str">
            <v>CT CLN 3</v>
          </cell>
        </row>
        <row r="1136">
          <cell r="B1136" t="str">
            <v>Phường Chơn Thành358</v>
          </cell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G1136"/>
          <cell r="H1136" t="str">
            <v>CT CLN 3</v>
          </cell>
        </row>
        <row r="1137">
          <cell r="B1137" t="str">
            <v>Phường Chơn Thành358</v>
          </cell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G1137"/>
          <cell r="H1137" t="str">
            <v>CT CLN 3</v>
          </cell>
        </row>
        <row r="1138">
          <cell r="B1138" t="str">
            <v>Phường Chơn Thành358</v>
          </cell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G1138"/>
          <cell r="H1138" t="str">
            <v>CT CLN 3</v>
          </cell>
        </row>
        <row r="1139">
          <cell r="B1139" t="str">
            <v>Phường Chơn Thành358</v>
          </cell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G1139"/>
          <cell r="H1139" t="str">
            <v>CT CLN 3</v>
          </cell>
        </row>
        <row r="1140">
          <cell r="B1140" t="str">
            <v>Phường Chơn Thành358</v>
          </cell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G1140"/>
          <cell r="H1140" t="str">
            <v>CT CLN 3</v>
          </cell>
        </row>
        <row r="1141">
          <cell r="B1141" t="str">
            <v>Phường Chơn Thành358</v>
          </cell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G1141"/>
          <cell r="H1141" t="str">
            <v>CT CLN 3</v>
          </cell>
        </row>
        <row r="1142">
          <cell r="B1142" t="str">
            <v>Phường Chơn Thành358</v>
          </cell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G1142"/>
          <cell r="H1142" t="str">
            <v>CT CLN 3</v>
          </cell>
        </row>
        <row r="1143">
          <cell r="B1143" t="str">
            <v>Phường Chơn Thành358</v>
          </cell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G1143"/>
          <cell r="H1143" t="str">
            <v>CT CLN 3</v>
          </cell>
        </row>
        <row r="1144">
          <cell r="B1144" t="str">
            <v>Phường Chơn Thành358</v>
          </cell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G1144"/>
          <cell r="H1144" t="str">
            <v>CT CLN 3</v>
          </cell>
        </row>
        <row r="1145">
          <cell r="B1145" t="str">
            <v>Phường Chơn Thành358</v>
          </cell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G1145"/>
          <cell r="H1145" t="str">
            <v>CT CLN 3</v>
          </cell>
        </row>
        <row r="1146">
          <cell r="B1146" t="str">
            <v>Phường Chơn Thành358</v>
          </cell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G1146"/>
          <cell r="H1146" t="str">
            <v>CT CLN 3</v>
          </cell>
        </row>
        <row r="1147">
          <cell r="B1147" t="str">
            <v>Phường Chơn Thành358</v>
          </cell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G1147"/>
          <cell r="H1147" t="str">
            <v>CT CLN 3</v>
          </cell>
        </row>
        <row r="1148">
          <cell r="B1148" t="str">
            <v>Phường Chơn Thành358</v>
          </cell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G1148"/>
          <cell r="H1148" t="str">
            <v>CT CLN 3</v>
          </cell>
        </row>
        <row r="1149">
          <cell r="B1149" t="str">
            <v>Phường Chơn Thành358</v>
          </cell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G1149"/>
          <cell r="H1149" t="str">
            <v>CT CLN 3</v>
          </cell>
        </row>
        <row r="1150">
          <cell r="B1150" t="str">
            <v>Phường Chơn Thành358</v>
          </cell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G1150"/>
          <cell r="H1150" t="str">
            <v>CT CLN 3</v>
          </cell>
        </row>
        <row r="1151">
          <cell r="B1151" t="str">
            <v>Phường Chơn Thành358</v>
          </cell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G1151"/>
          <cell r="H1151" t="str">
            <v>CT CLN 3</v>
          </cell>
        </row>
        <row r="1152">
          <cell r="B1152" t="str">
            <v>Phường Chơn Thành358</v>
          </cell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G1152"/>
          <cell r="H1152" t="str">
            <v>CT CLN 3</v>
          </cell>
        </row>
        <row r="1153">
          <cell r="B1153" t="str">
            <v>Phường Chơn Thành358</v>
          </cell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G1153"/>
          <cell r="H1153" t="str">
            <v>CT CLN 3</v>
          </cell>
        </row>
        <row r="1154">
          <cell r="B1154" t="str">
            <v>Phường Chơn Thành358</v>
          </cell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G1154"/>
          <cell r="H1154" t="str">
            <v>CT CLN 3</v>
          </cell>
        </row>
        <row r="1155">
          <cell r="B1155" t="str">
            <v>Phường Chơn Thành358</v>
          </cell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G1155"/>
          <cell r="H1155" t="str">
            <v>CT CLN 3</v>
          </cell>
        </row>
        <row r="1156">
          <cell r="B1156" t="str">
            <v>Phường Chơn Thành358</v>
          </cell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G1156"/>
          <cell r="H1156" t="str">
            <v>CT CLN 3</v>
          </cell>
        </row>
        <row r="1157">
          <cell r="B1157" t="str">
            <v>Phường Chơn Thành358</v>
          </cell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G1157"/>
          <cell r="H1157" t="str">
            <v>CT CLN 3</v>
          </cell>
        </row>
        <row r="1158">
          <cell r="B1158" t="str">
            <v>Phường Chơn Thành358</v>
          </cell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G1158"/>
          <cell r="H1158" t="str">
            <v>CT CLN 3</v>
          </cell>
        </row>
        <row r="1159">
          <cell r="B1159" t="str">
            <v>Phường Chơn Thành358</v>
          </cell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G1159"/>
          <cell r="H1159" t="str">
            <v>CT CLN 3</v>
          </cell>
        </row>
        <row r="1160">
          <cell r="B1160" t="str">
            <v>Phường Chơn Thành358</v>
          </cell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G1160"/>
          <cell r="H1160" t="str">
            <v>CT CLN 3</v>
          </cell>
        </row>
        <row r="1161">
          <cell r="B1161" t="str">
            <v>Phường Chơn Thành358</v>
          </cell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G1161"/>
          <cell r="H1161" t="str">
            <v>CT CLN 3</v>
          </cell>
        </row>
        <row r="1162">
          <cell r="B1162" t="str">
            <v>Phường Chơn Thành358</v>
          </cell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G1162"/>
          <cell r="H1162" t="str">
            <v>CT CLN 3</v>
          </cell>
        </row>
        <row r="1163">
          <cell r="B1163" t="str">
            <v>Phường Chơn Thành358</v>
          </cell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G1163"/>
          <cell r="H1163" t="str">
            <v>CT CLN 3</v>
          </cell>
        </row>
        <row r="1164">
          <cell r="B1164" t="str">
            <v>Phường Chơn Thành358</v>
          </cell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G1164"/>
          <cell r="H1164" t="str">
            <v>CT CLN 3</v>
          </cell>
        </row>
        <row r="1165">
          <cell r="B1165" t="str">
            <v>Phường Chơn Thành358</v>
          </cell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G1165"/>
          <cell r="H1165" t="str">
            <v>CT CLN 3</v>
          </cell>
        </row>
        <row r="1166">
          <cell r="B1166" t="str">
            <v>Phường Chơn Thành358</v>
          </cell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G1166"/>
          <cell r="H1166" t="str">
            <v>CT CLN 3</v>
          </cell>
        </row>
        <row r="1167">
          <cell r="B1167" t="str">
            <v>Phường Chơn Thành358</v>
          </cell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G1167"/>
          <cell r="H1167" t="str">
            <v>CT CLN 3</v>
          </cell>
        </row>
        <row r="1168">
          <cell r="B1168" t="str">
            <v>Phường Chơn Thành394</v>
          </cell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G1168"/>
          <cell r="H1168" t="str">
            <v>CT CLN 2</v>
          </cell>
        </row>
        <row r="1169">
          <cell r="B1169" t="str">
            <v>Phường Chơn Thành358</v>
          </cell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G1169"/>
          <cell r="H1169" t="str">
            <v>CT CLN 3</v>
          </cell>
        </row>
        <row r="1170">
          <cell r="B1170" t="str">
            <v>Phường Chơn Thành358</v>
          </cell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G1170"/>
          <cell r="H1170" t="str">
            <v>CT CLN 3</v>
          </cell>
        </row>
        <row r="1171">
          <cell r="B1171" t="str">
            <v>Phường Chơn Thành358</v>
          </cell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G1171"/>
          <cell r="H1171" t="str">
            <v>CT CLN 3</v>
          </cell>
        </row>
        <row r="1172">
          <cell r="B1172" t="str">
            <v>Phường Chơn Thành358</v>
          </cell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G1172"/>
          <cell r="H1172" t="str">
            <v>CT CLN 3</v>
          </cell>
        </row>
        <row r="1173">
          <cell r="B1173" t="str">
            <v>Phường Chơn Thành700</v>
          </cell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G1173"/>
          <cell r="H1173" t="str">
            <v>CT CLN 1</v>
          </cell>
        </row>
        <row r="1174">
          <cell r="B1174" t="str">
            <v>Phường Chơn Thành700</v>
          </cell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G1174"/>
          <cell r="H1174" t="str">
            <v>CT CLN 1</v>
          </cell>
        </row>
        <row r="1175">
          <cell r="B1175" t="str">
            <v>Phường Chơn Thành700</v>
          </cell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G1175"/>
          <cell r="H1175" t="str">
            <v>CT CLN 1</v>
          </cell>
        </row>
        <row r="1176">
          <cell r="B1176" t="str">
            <v>Phường Chơn Thành358</v>
          </cell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G1176"/>
          <cell r="H1176" t="str">
            <v>CT CLN 3</v>
          </cell>
        </row>
        <row r="1177">
          <cell r="B1177" t="str">
            <v>Phường Chơn Thành394</v>
          </cell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G1177"/>
          <cell r="H1177" t="str">
            <v>CT CLN 2</v>
          </cell>
        </row>
        <row r="1178">
          <cell r="B1178" t="str">
            <v>Phường Chơn Thành394</v>
          </cell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G1178"/>
          <cell r="H1178" t="str">
            <v>CT CLN 2</v>
          </cell>
        </row>
        <row r="1179">
          <cell r="B1179" t="str">
            <v>Phường Chơn Thành358</v>
          </cell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G1179"/>
          <cell r="H1179" t="str">
            <v>CT CLN 3</v>
          </cell>
        </row>
        <row r="1180">
          <cell r="B1180" t="str">
            <v>Phường Chơn Thành358</v>
          </cell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G1180"/>
          <cell r="H1180" t="str">
            <v>CT CLN 3</v>
          </cell>
        </row>
        <row r="1181">
          <cell r="B1181" t="str">
            <v>Phường Chơn Thành394</v>
          </cell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G1181"/>
          <cell r="H1181" t="str">
            <v>CT CLN 2</v>
          </cell>
        </row>
        <row r="1182">
          <cell r="B1182" t="str">
            <v>Phường Chơn Thành394</v>
          </cell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G1182"/>
          <cell r="H1182" t="str">
            <v>CT CLN 2</v>
          </cell>
        </row>
        <row r="1183">
          <cell r="B1183" t="str">
            <v>Phường Chơn Thành394</v>
          </cell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G1183"/>
          <cell r="H1183" t="str">
            <v>CT CLN 2</v>
          </cell>
        </row>
        <row r="1184">
          <cell r="B1184" t="str">
            <v>Phường Chơn Thành358</v>
          </cell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G1184"/>
          <cell r="H1184" t="str">
            <v>CT CLN 3</v>
          </cell>
        </row>
        <row r="1185">
          <cell r="B1185" t="str">
            <v>Phường Chơn Thành358</v>
          </cell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G1185"/>
          <cell r="H1185" t="str">
            <v>CT CLN 3</v>
          </cell>
        </row>
        <row r="1186">
          <cell r="B1186" t="str">
            <v>Phường Chơn Thành700</v>
          </cell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G1186"/>
          <cell r="H1186" t="str">
            <v>CT CLN 1</v>
          </cell>
        </row>
        <row r="1187">
          <cell r="B1187" t="str">
            <v>Phường Chơn Thành358</v>
          </cell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G1187"/>
          <cell r="H1187" t="str">
            <v>CT CLN 3</v>
          </cell>
        </row>
        <row r="1188">
          <cell r="B1188" t="str">
            <v>Phường Chơn Thành700</v>
          </cell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G1188"/>
          <cell r="H1188" t="str">
            <v>CT CLN 1</v>
          </cell>
        </row>
        <row r="1189">
          <cell r="B1189" t="str">
            <v>Phường Chơn Thành700</v>
          </cell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G1189"/>
          <cell r="H1189" t="str">
            <v>CT CLN 1</v>
          </cell>
        </row>
        <row r="1190">
          <cell r="B1190" t="str">
            <v>Phường Chơn Thành700</v>
          </cell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G1190"/>
          <cell r="H1190" t="str">
            <v>CT CLN 1</v>
          </cell>
        </row>
        <row r="1191">
          <cell r="B1191" t="str">
            <v>Phường Chơn Thành394</v>
          </cell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G1191"/>
          <cell r="H1191" t="str">
            <v>CT CLN 2</v>
          </cell>
        </row>
        <row r="1192">
          <cell r="B1192" t="str">
            <v>Phường Chơn Thành394</v>
          </cell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G1192"/>
          <cell r="H1192" t="str">
            <v>CT CLN 2</v>
          </cell>
        </row>
        <row r="1193">
          <cell r="B1193" t="str">
            <v>Phường Chơn Thành394</v>
          </cell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G1193"/>
          <cell r="H1193" t="str">
            <v>CT CLN 2</v>
          </cell>
        </row>
        <row r="1194">
          <cell r="B1194" t="str">
            <v>Phường Chơn Thành394</v>
          </cell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G1194"/>
          <cell r="H1194" t="str">
            <v>CT CLN 2</v>
          </cell>
        </row>
        <row r="1195">
          <cell r="B1195" t="str">
            <v>Phường Chơn Thành394</v>
          </cell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G1195"/>
          <cell r="H1195" t="str">
            <v>CT CLN 2</v>
          </cell>
        </row>
        <row r="1196">
          <cell r="B1196" t="str">
            <v>Phường Chơn Thành358</v>
          </cell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G1196"/>
          <cell r="H1196" t="str">
            <v>CT CLN 3</v>
          </cell>
        </row>
        <row r="1197">
          <cell r="B1197" t="str">
            <v>Phường Chơn Thành358</v>
          </cell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G1197"/>
          <cell r="H1197" t="str">
            <v>CT CLN 3</v>
          </cell>
        </row>
        <row r="1198">
          <cell r="B1198" t="str">
            <v>Phường Chơn Thành394</v>
          </cell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G1198"/>
          <cell r="H1198" t="str">
            <v>CT CLN 2</v>
          </cell>
        </row>
        <row r="1199">
          <cell r="B1199" t="str">
            <v>Phường Chơn Thành358</v>
          </cell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G1199"/>
          <cell r="H1199" t="str">
            <v>CT CLN 3</v>
          </cell>
        </row>
        <row r="1200">
          <cell r="B1200" t="str">
            <v>Phường Chơn Thành358</v>
          </cell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G1200"/>
          <cell r="H1200" t="str">
            <v>CT CLN 3</v>
          </cell>
        </row>
        <row r="1201">
          <cell r="B1201" t="str">
            <v>Phường Chơn Thành358</v>
          </cell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G1201"/>
          <cell r="H1201" t="str">
            <v>CT CLN 3</v>
          </cell>
        </row>
        <row r="1202">
          <cell r="B1202" t="str">
            <v>Phường Chơn Thành358</v>
          </cell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G1202"/>
          <cell r="H1202" t="str">
            <v>CT CLN 3</v>
          </cell>
        </row>
        <row r="1203">
          <cell r="B1203" t="str">
            <v>Phường Chơn Thành358</v>
          </cell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G1203"/>
          <cell r="H1203" t="str">
            <v>CT CLN 3</v>
          </cell>
        </row>
        <row r="1204">
          <cell r="B1204" t="str">
            <v>Phường Chơn Thành358</v>
          </cell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G1204"/>
          <cell r="H1204" t="str">
            <v>CT CLN 3</v>
          </cell>
        </row>
        <row r="1205">
          <cell r="B1205" t="str">
            <v>Phường Chơn Thành358</v>
          </cell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G1205"/>
          <cell r="H1205" t="str">
            <v>CT CLN 3</v>
          </cell>
        </row>
        <row r="1206">
          <cell r="B1206" t="str">
            <v>Phường Chơn Thành394</v>
          </cell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G1206"/>
          <cell r="H1206" t="str">
            <v>CT CLN 2</v>
          </cell>
        </row>
        <row r="1207">
          <cell r="B1207" t="str">
            <v>Phường Chơn Thành250</v>
          </cell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G1207"/>
          <cell r="H1207" t="str">
            <v>CT CLN 4</v>
          </cell>
        </row>
        <row r="1208">
          <cell r="B1208" t="str">
            <v>Phường Chơn Thành250</v>
          </cell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G1208"/>
          <cell r="H1208" t="str">
            <v>CT CLN 4</v>
          </cell>
        </row>
        <row r="1209">
          <cell r="B1209" t="str">
            <v xml:space="preserve"> Xã Nha Bích600</v>
          </cell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G1209"/>
          <cell r="H1209" t="str">
            <v>NB CHN1</v>
          </cell>
        </row>
        <row r="1210">
          <cell r="B1210" t="str">
            <v xml:space="preserve"> Xã Nha Bích600</v>
          </cell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G1210"/>
          <cell r="H1210" t="str">
            <v>NB CHN1</v>
          </cell>
        </row>
        <row r="1211">
          <cell r="B1211" t="str">
            <v xml:space="preserve"> Xã Nha Bích600</v>
          </cell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G1211"/>
          <cell r="H1211" t="str">
            <v>NB CHN1</v>
          </cell>
        </row>
        <row r="1212">
          <cell r="B1212" t="str">
            <v xml:space="preserve"> Xã Nha Bích600</v>
          </cell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G1212"/>
          <cell r="H1212" t="str">
            <v>NB CHN1</v>
          </cell>
        </row>
        <row r="1213">
          <cell r="B1213" t="str">
            <v xml:space="preserve"> Xã Nha Bích600</v>
          </cell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G1213"/>
          <cell r="H1213" t="str">
            <v>NB CHN1</v>
          </cell>
        </row>
        <row r="1214">
          <cell r="B1214" t="str">
            <v xml:space="preserve"> Xã Nha Bích600</v>
          </cell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G1214"/>
          <cell r="H1214" t="str">
            <v>NB CHN1</v>
          </cell>
        </row>
        <row r="1215">
          <cell r="B1215" t="str">
            <v xml:space="preserve"> Xã Nha Bích600</v>
          </cell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G1215"/>
          <cell r="H1215" t="str">
            <v>NB CHN1</v>
          </cell>
        </row>
        <row r="1216">
          <cell r="B1216" t="str">
            <v xml:space="preserve"> Xã Nha Bích600</v>
          </cell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G1216"/>
          <cell r="H1216" t="str">
            <v>NB CHN1</v>
          </cell>
        </row>
        <row r="1217">
          <cell r="B1217" t="str">
            <v xml:space="preserve"> Xã Nha Bích600</v>
          </cell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G1217"/>
          <cell r="H1217" t="str">
            <v>NB CHN1</v>
          </cell>
        </row>
        <row r="1218">
          <cell r="B1218" t="str">
            <v xml:space="preserve"> Xã Nha Bích600</v>
          </cell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G1218"/>
          <cell r="H1218" t="str">
            <v>NB CHN1</v>
          </cell>
        </row>
        <row r="1219">
          <cell r="B1219" t="str">
            <v xml:space="preserve"> Xã Nha Bích600</v>
          </cell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G1219"/>
          <cell r="H1219" t="str">
            <v>NB CHN1</v>
          </cell>
        </row>
        <row r="1220">
          <cell r="B1220" t="str">
            <v xml:space="preserve"> Xã Nha Bích420</v>
          </cell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G1220"/>
          <cell r="H1220" t="str">
            <v>NB CHN2</v>
          </cell>
        </row>
        <row r="1221">
          <cell r="B1221" t="str">
            <v xml:space="preserve"> Xã Nha Bích420</v>
          </cell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G1221"/>
          <cell r="H1221" t="str">
            <v>NB CHN2</v>
          </cell>
        </row>
        <row r="1222">
          <cell r="B1222" t="str">
            <v xml:space="preserve"> Xã Nha Bích420</v>
          </cell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G1222"/>
          <cell r="H1222" t="str">
            <v>NB CHN2</v>
          </cell>
        </row>
        <row r="1223">
          <cell r="B1223" t="str">
            <v xml:space="preserve"> Xã Nha Bích420</v>
          </cell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G1223"/>
          <cell r="H1223" t="str">
            <v>NB CHN2</v>
          </cell>
        </row>
        <row r="1224">
          <cell r="B1224" t="str">
            <v xml:space="preserve"> Xã Nha Bích420</v>
          </cell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G1224"/>
          <cell r="H1224" t="str">
            <v>NB CHN2</v>
          </cell>
        </row>
        <row r="1225">
          <cell r="B1225" t="str">
            <v xml:space="preserve"> Xã Nha Bích420</v>
          </cell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G1225"/>
          <cell r="H1225" t="str">
            <v>NB CHN2</v>
          </cell>
        </row>
        <row r="1226">
          <cell r="B1226" t="str">
            <v xml:space="preserve"> Xã Nha Bích420</v>
          </cell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G1226"/>
          <cell r="H1226" t="str">
            <v>NB CHN2</v>
          </cell>
        </row>
        <row r="1227">
          <cell r="B1227" t="str">
            <v xml:space="preserve"> Xã Nha Bích420</v>
          </cell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G1227"/>
          <cell r="H1227" t="str">
            <v>NB CHN2</v>
          </cell>
        </row>
        <row r="1228">
          <cell r="B1228" t="str">
            <v xml:space="preserve"> Xã Nha Bích242</v>
          </cell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G1228"/>
          <cell r="H1228" t="str">
            <v>NB CHN3</v>
          </cell>
        </row>
        <row r="1229">
          <cell r="B1229" t="str">
            <v xml:space="preserve"> Xã Nha Bích242</v>
          </cell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G1229"/>
          <cell r="H1229" t="str">
            <v>NB CHN3</v>
          </cell>
        </row>
        <row r="1230">
          <cell r="B1230" t="str">
            <v xml:space="preserve"> Xã Nha Bích242</v>
          </cell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G1230"/>
          <cell r="H1230" t="str">
            <v>NB CHN3</v>
          </cell>
        </row>
        <row r="1231">
          <cell r="B1231" t="str">
            <v xml:space="preserve"> Xã Nha Bích242</v>
          </cell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G1231"/>
          <cell r="H1231" t="str">
            <v>NB CHN3</v>
          </cell>
        </row>
        <row r="1232">
          <cell r="B1232" t="str">
            <v xml:space="preserve"> Xã Nha Bích242</v>
          </cell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G1232"/>
          <cell r="H1232" t="str">
            <v>NB CHN3</v>
          </cell>
        </row>
        <row r="1233">
          <cell r="B1233" t="str">
            <v xml:space="preserve"> Xã Nha Bích242</v>
          </cell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G1233"/>
          <cell r="H1233" t="str">
            <v>NB CHN3</v>
          </cell>
        </row>
        <row r="1234">
          <cell r="B1234" t="str">
            <v xml:space="preserve"> Xã Nha Bích242</v>
          </cell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G1234"/>
          <cell r="H1234" t="str">
            <v>NB CHN3</v>
          </cell>
        </row>
        <row r="1235">
          <cell r="B1235" t="str">
            <v xml:space="preserve"> Xã Nha Bích242</v>
          </cell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G1235"/>
          <cell r="H1235" t="str">
            <v>NB CHN3</v>
          </cell>
        </row>
        <row r="1236">
          <cell r="B1236" t="str">
            <v xml:space="preserve"> Xã Nha Bích242</v>
          </cell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G1236"/>
          <cell r="H1236" t="str">
            <v>NB CHN3</v>
          </cell>
        </row>
        <row r="1237">
          <cell r="B1237" t="str">
            <v xml:space="preserve"> Xã Nha Bích242</v>
          </cell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G1237"/>
          <cell r="H1237" t="str">
            <v>NB CHN3</v>
          </cell>
        </row>
        <row r="1238">
          <cell r="B1238" t="str">
            <v xml:space="preserve"> Xã Nha Bích242</v>
          </cell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G1238"/>
          <cell r="H1238" t="str">
            <v>NB CHN3</v>
          </cell>
        </row>
        <row r="1239">
          <cell r="B1239" t="str">
            <v xml:space="preserve"> Xã Nha Bích242</v>
          </cell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G1239"/>
          <cell r="H1239" t="str">
            <v>NB CHN3</v>
          </cell>
        </row>
        <row r="1240">
          <cell r="B1240" t="str">
            <v xml:space="preserve"> Xã Nha Bích242</v>
          </cell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G1240"/>
          <cell r="H1240" t="str">
            <v>NB CHN3</v>
          </cell>
        </row>
        <row r="1241">
          <cell r="B1241" t="str">
            <v xml:space="preserve"> Xã Nha Bích242</v>
          </cell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G1241"/>
          <cell r="H1241" t="str">
            <v>NB CHN3</v>
          </cell>
        </row>
        <row r="1242">
          <cell r="B1242" t="str">
            <v xml:space="preserve"> Xã Nha Bích242</v>
          </cell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G1242"/>
          <cell r="H1242" t="str">
            <v>NB CHN3</v>
          </cell>
        </row>
        <row r="1243">
          <cell r="B1243" t="str">
            <v xml:space="preserve"> Xã Nha Bích242</v>
          </cell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G1243"/>
          <cell r="H1243" t="str">
            <v>NB CHN3</v>
          </cell>
        </row>
        <row r="1244">
          <cell r="B1244" t="str">
            <v xml:space="preserve"> Xã Nha Bích242</v>
          </cell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G1244"/>
          <cell r="H1244" t="str">
            <v>NB CHN3</v>
          </cell>
        </row>
        <row r="1245">
          <cell r="B1245" t="str">
            <v xml:space="preserve"> Xã Nha Bích242</v>
          </cell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G1245"/>
          <cell r="H1245" t="str">
            <v>NB CHN3</v>
          </cell>
        </row>
        <row r="1246">
          <cell r="B1246" t="str">
            <v xml:space="preserve"> Xã Nha Bích242</v>
          </cell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G1246"/>
          <cell r="H1246" t="str">
            <v>NB CHN3</v>
          </cell>
        </row>
        <row r="1247">
          <cell r="B1247" t="str">
            <v xml:space="preserve"> Xã Nha Bích242</v>
          </cell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G1247"/>
          <cell r="H1247" t="str">
            <v>NB CHN3</v>
          </cell>
        </row>
        <row r="1248">
          <cell r="B1248" t="str">
            <v xml:space="preserve"> Xã Nha Bích151</v>
          </cell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G1248"/>
          <cell r="H1248" t="str">
            <v>NB CLN 4</v>
          </cell>
        </row>
        <row r="1249">
          <cell r="B1249" t="str">
            <v xml:space="preserve"> Xã Nha Bích151</v>
          </cell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G1249"/>
          <cell r="H1249" t="str">
            <v>NB CLN 4</v>
          </cell>
        </row>
        <row r="1250">
          <cell r="B1250" t="str">
            <v>Phường Bình Long308</v>
          </cell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G1250"/>
          <cell r="H1250" t="str">
            <v>BLONG CLN 2</v>
          </cell>
        </row>
        <row r="1251">
          <cell r="B1251" t="str">
            <v>Phường Bình Long308</v>
          </cell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G1251"/>
          <cell r="H1251" t="str">
            <v>BLONG CLN 2</v>
          </cell>
        </row>
        <row r="1252">
          <cell r="B1252" t="str">
            <v>Phường Bình Long280</v>
          </cell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G1252"/>
          <cell r="H1252" t="str">
            <v>BLONG CLN 3</v>
          </cell>
        </row>
        <row r="1253">
          <cell r="B1253" t="str">
            <v>Phường Bình Long280</v>
          </cell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G1253"/>
          <cell r="H1253" t="str">
            <v>BLONG CLN 3</v>
          </cell>
        </row>
        <row r="1254">
          <cell r="B1254" t="str">
            <v>Phường Bình Long308</v>
          </cell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G1254"/>
          <cell r="H1254" t="str">
            <v>BLONG CLN 2</v>
          </cell>
        </row>
        <row r="1255">
          <cell r="B1255" t="str">
            <v>Phường Bình Long308</v>
          </cell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G1255"/>
          <cell r="H1255" t="str">
            <v>BLONG CLN 2</v>
          </cell>
        </row>
        <row r="1256">
          <cell r="B1256" t="str">
            <v>Phường Bình Long308</v>
          </cell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G1256"/>
          <cell r="H1256" t="str">
            <v>BLONG CLN 2</v>
          </cell>
        </row>
        <row r="1257">
          <cell r="B1257" t="str">
            <v>Phường Bình Long280</v>
          </cell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G1257"/>
          <cell r="H1257" t="str">
            <v>BLONG CLN 3</v>
          </cell>
        </row>
        <row r="1258">
          <cell r="B1258" t="str">
            <v>Phường Bình Long308</v>
          </cell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G1258"/>
          <cell r="H1258" t="str">
            <v>BLONG CLN 2</v>
          </cell>
        </row>
        <row r="1259">
          <cell r="B1259" t="str">
            <v>Phường Bình Long308</v>
          </cell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G1259"/>
          <cell r="H1259" t="str">
            <v>BLONG CLN 2</v>
          </cell>
        </row>
        <row r="1260">
          <cell r="B1260" t="str">
            <v>Phường Bình Long280</v>
          </cell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G1260"/>
          <cell r="H1260" t="str">
            <v>BLONG CLN 3</v>
          </cell>
        </row>
        <row r="1261">
          <cell r="B1261" t="str">
            <v>Phường Bình Long560</v>
          </cell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G1261"/>
          <cell r="H1261" t="str">
            <v>BLONG CLN 1</v>
          </cell>
        </row>
        <row r="1262">
          <cell r="B1262" t="str">
            <v>Phường Bình Long560</v>
          </cell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G1262"/>
          <cell r="H1262" t="str">
            <v>BLONG CLN 1</v>
          </cell>
        </row>
        <row r="1263">
          <cell r="B1263" t="str">
            <v>Phường Bình Long560</v>
          </cell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G1263"/>
          <cell r="H1263" t="str">
            <v>BLONG CLN 1</v>
          </cell>
        </row>
        <row r="1264">
          <cell r="B1264" t="str">
            <v>Phường Bình Long560</v>
          </cell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G1264"/>
          <cell r="H1264" t="str">
            <v>BLONG CLN 1</v>
          </cell>
        </row>
        <row r="1265">
          <cell r="B1265" t="str">
            <v>Phường Bình Long560</v>
          </cell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G1265"/>
          <cell r="H1265" t="str">
            <v>BLONG CLN 1</v>
          </cell>
        </row>
        <row r="1266">
          <cell r="B1266" t="str">
            <v>Phường Bình Long308</v>
          </cell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G1266"/>
          <cell r="H1266" t="str">
            <v>BLONG CLN 2</v>
          </cell>
        </row>
        <row r="1267">
          <cell r="B1267" t="str">
            <v>Phường Bình Long308</v>
          </cell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G1267"/>
          <cell r="H1267" t="str">
            <v>BLONG CLN 2</v>
          </cell>
        </row>
        <row r="1268">
          <cell r="B1268" t="str">
            <v>Phường Bình Long308</v>
          </cell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G1268"/>
          <cell r="H1268" t="str">
            <v>BLONG CLN 2</v>
          </cell>
        </row>
        <row r="1269">
          <cell r="B1269" t="str">
            <v>Phường Bình Long308</v>
          </cell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G1269"/>
          <cell r="H1269" t="str">
            <v>BLONG CLN 2</v>
          </cell>
        </row>
        <row r="1270">
          <cell r="B1270" t="str">
            <v>Phường Bình Long308</v>
          </cell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G1270"/>
          <cell r="H1270" t="str">
            <v>BLONG CLN 2</v>
          </cell>
        </row>
        <row r="1271">
          <cell r="B1271" t="str">
            <v>Phường Bình Long308</v>
          </cell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G1271"/>
          <cell r="H1271" t="str">
            <v>BLONG CLN 2</v>
          </cell>
        </row>
        <row r="1272">
          <cell r="B1272" t="str">
            <v>Phường Bình Long308</v>
          </cell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G1272"/>
          <cell r="H1272" t="str">
            <v>BLONG CLN 2</v>
          </cell>
        </row>
        <row r="1273">
          <cell r="B1273" t="str">
            <v>Phường Bình Long308</v>
          </cell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G1273"/>
          <cell r="H1273" t="str">
            <v>BLONG CLN 2</v>
          </cell>
        </row>
        <row r="1274">
          <cell r="B1274" t="str">
            <v>Phường Bình Long308</v>
          </cell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G1274"/>
          <cell r="H1274" t="str">
            <v>BLONG CLN 2</v>
          </cell>
        </row>
        <row r="1275">
          <cell r="B1275" t="str">
            <v>Phường Bình Long308</v>
          </cell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G1275"/>
          <cell r="H1275" t="str">
            <v>BLONG CLN 2</v>
          </cell>
        </row>
        <row r="1276">
          <cell r="B1276" t="str">
            <v>Phường Bình Long252</v>
          </cell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G1276"/>
          <cell r="H1276" t="str">
            <v>BLONG CLN 4</v>
          </cell>
        </row>
        <row r="1277">
          <cell r="B1277" t="str">
            <v>Phường Bình Long308</v>
          </cell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G1277"/>
          <cell r="H1277" t="str">
            <v>BLONG CLN 2</v>
          </cell>
        </row>
        <row r="1278">
          <cell r="B1278" t="str">
            <v>Phường Bình Long308</v>
          </cell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G1278"/>
          <cell r="H1278" t="str">
            <v>BLONG CLN 2</v>
          </cell>
        </row>
        <row r="1279">
          <cell r="B1279" t="str">
            <v>Phường Bình Long308</v>
          </cell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G1279"/>
          <cell r="H1279" t="str">
            <v>BLONG CLN 2</v>
          </cell>
        </row>
        <row r="1280">
          <cell r="B1280" t="str">
            <v>Phường Bình Long308</v>
          </cell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G1280"/>
          <cell r="H1280" t="str">
            <v>BLONG CLN 2</v>
          </cell>
        </row>
        <row r="1281">
          <cell r="B1281" t="str">
            <v>Phường Bình Long280</v>
          </cell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G1281"/>
          <cell r="H1281" t="str">
            <v>BLONG CLN 3</v>
          </cell>
        </row>
        <row r="1282">
          <cell r="B1282" t="str">
            <v>Phường Bình Long280</v>
          </cell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G1282"/>
          <cell r="H1282" t="str">
            <v>BLONG CLN 3</v>
          </cell>
        </row>
        <row r="1283">
          <cell r="B1283" t="str">
            <v>Phường Bình Long308</v>
          </cell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G1283"/>
          <cell r="H1283" t="str">
            <v>BLONG CLN 2</v>
          </cell>
        </row>
        <row r="1284">
          <cell r="B1284" t="str">
            <v>Phường Bình Long308</v>
          </cell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G1284"/>
          <cell r="H1284" t="str">
            <v>BLONG CLN 2</v>
          </cell>
        </row>
        <row r="1285">
          <cell r="B1285" t="str">
            <v>Phường Bình Long308</v>
          </cell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G1285"/>
          <cell r="H1285" t="str">
            <v>BLONG CLN 2</v>
          </cell>
        </row>
        <row r="1286">
          <cell r="B1286" t="str">
            <v>Phường Bình Long308</v>
          </cell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G1286"/>
          <cell r="H1286" t="str">
            <v>BLONG CLN 2</v>
          </cell>
        </row>
        <row r="1287">
          <cell r="B1287" t="str">
            <v>Phường Bình Long308</v>
          </cell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G1287"/>
          <cell r="H1287" t="str">
            <v>BLONG CLN 2</v>
          </cell>
        </row>
        <row r="1288">
          <cell r="B1288" t="str">
            <v>Phường Bình Long308</v>
          </cell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G1288"/>
          <cell r="H1288" t="str">
            <v>BLONG CLN 2</v>
          </cell>
        </row>
        <row r="1289">
          <cell r="B1289" t="str">
            <v>Phường Bình Long308</v>
          </cell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G1289"/>
          <cell r="H1289" t="str">
            <v>BLONG CLN 2</v>
          </cell>
        </row>
        <row r="1290">
          <cell r="B1290" t="str">
            <v>Phường Bình Long308</v>
          </cell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G1290"/>
          <cell r="H1290" t="str">
            <v>BLONG CLN 2</v>
          </cell>
        </row>
        <row r="1291">
          <cell r="B1291" t="str">
            <v>Phường Bình Long308</v>
          </cell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G1291"/>
          <cell r="H1291" t="str">
            <v>BLONG CLN 2</v>
          </cell>
        </row>
        <row r="1292">
          <cell r="B1292" t="str">
            <v>Phường Bình Long308</v>
          </cell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G1292"/>
          <cell r="H1292" t="str">
            <v>BLONG CLN 2</v>
          </cell>
        </row>
        <row r="1293">
          <cell r="B1293" t="str">
            <v>Phường Bình Long308</v>
          </cell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G1293"/>
          <cell r="H1293" t="str">
            <v>BLONG CLN 2</v>
          </cell>
        </row>
        <row r="1294">
          <cell r="B1294" t="str">
            <v>Phường Bình Long308</v>
          </cell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G1294"/>
          <cell r="H1294" t="str">
            <v>BLONG CLN 2</v>
          </cell>
        </row>
        <row r="1295">
          <cell r="B1295" t="str">
            <v>Phường Bình Long308</v>
          </cell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G1295"/>
          <cell r="H1295" t="str">
            <v>BLONG CLN 2</v>
          </cell>
        </row>
        <row r="1296">
          <cell r="B1296" t="str">
            <v>Phường Bình Long308</v>
          </cell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G1296"/>
          <cell r="H1296" t="str">
            <v>BLONG CLN 2</v>
          </cell>
        </row>
        <row r="1297">
          <cell r="B1297" t="str">
            <v>Phường Bình Long308</v>
          </cell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G1297"/>
          <cell r="H1297" t="str">
            <v>BLONG CLN 2</v>
          </cell>
        </row>
        <row r="1298">
          <cell r="B1298" t="str">
            <v>Phường Bình Long280</v>
          </cell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G1298"/>
          <cell r="H1298" t="str">
            <v>BLONG CLN 3</v>
          </cell>
        </row>
        <row r="1299">
          <cell r="B1299" t="str">
            <v>Phường Bình Long308</v>
          </cell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G1299"/>
          <cell r="H1299" t="str">
            <v>BLONG CLN 2</v>
          </cell>
        </row>
        <row r="1300">
          <cell r="B1300" t="str">
            <v>Phường Bình Long308</v>
          </cell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G1300"/>
          <cell r="H1300" t="str">
            <v>BLONG CLN 2</v>
          </cell>
        </row>
        <row r="1301">
          <cell r="B1301" t="str">
            <v>Phường Bình Long308</v>
          </cell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G1301"/>
          <cell r="H1301" t="str">
            <v>BLONG CLN 2</v>
          </cell>
        </row>
        <row r="1302">
          <cell r="B1302" t="str">
            <v>Phường Bình Long308</v>
          </cell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G1302"/>
          <cell r="H1302" t="str">
            <v>BLONG CLN 2</v>
          </cell>
        </row>
        <row r="1303">
          <cell r="B1303" t="str">
            <v>Phường Bình Long308</v>
          </cell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G1303"/>
          <cell r="H1303" t="str">
            <v>BLONG CLN 2</v>
          </cell>
        </row>
        <row r="1304">
          <cell r="B1304" t="str">
            <v>Phường Bình Long308</v>
          </cell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G1304"/>
          <cell r="H1304" t="str">
            <v>BLONG CLN 2</v>
          </cell>
        </row>
        <row r="1305">
          <cell r="B1305" t="str">
            <v>Phường Bình Long308</v>
          </cell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G1305"/>
          <cell r="H1305" t="str">
            <v>BLONG CLN 2</v>
          </cell>
        </row>
        <row r="1306">
          <cell r="B1306" t="str">
            <v>Phường Bình Long308</v>
          </cell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G1306"/>
          <cell r="H1306" t="str">
            <v>BLONG CLN 2</v>
          </cell>
        </row>
        <row r="1307">
          <cell r="B1307" t="str">
            <v>Phường Bình Long308</v>
          </cell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G1307"/>
          <cell r="H1307" t="str">
            <v>BLONG CLN 2</v>
          </cell>
        </row>
        <row r="1308">
          <cell r="B1308" t="str">
            <v>Phường Bình Long308</v>
          </cell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G1308"/>
          <cell r="H1308" t="str">
            <v>BLONG CLN 2</v>
          </cell>
        </row>
        <row r="1309">
          <cell r="B1309" t="str">
            <v>Phường Bình Long308</v>
          </cell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G1309"/>
          <cell r="H1309" t="str">
            <v>BLONG CLN 2</v>
          </cell>
        </row>
        <row r="1310">
          <cell r="B1310" t="str">
            <v>Phường Bình Long308</v>
          </cell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G1310"/>
          <cell r="H1310" t="str">
            <v>BLONG CLN 2</v>
          </cell>
        </row>
        <row r="1311">
          <cell r="B1311" t="str">
            <v>Phường Bình Long308</v>
          </cell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G1311"/>
          <cell r="H1311" t="str">
            <v>BLONG CLN 2</v>
          </cell>
        </row>
        <row r="1312">
          <cell r="B1312" t="str">
            <v>Phường Bình Long308</v>
          </cell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G1312"/>
          <cell r="H1312" t="str">
            <v>BLONG CLN 2</v>
          </cell>
        </row>
        <row r="1313">
          <cell r="B1313" t="str">
            <v>Phường Bình Long308</v>
          </cell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G1313"/>
          <cell r="H1313" t="str">
            <v>BLONG CLN 2</v>
          </cell>
        </row>
        <row r="1314">
          <cell r="B1314" t="str">
            <v>Phường Bình Long308</v>
          </cell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G1314"/>
          <cell r="H1314" t="str">
            <v>BLONG CLN 2</v>
          </cell>
        </row>
        <row r="1315">
          <cell r="B1315" t="str">
            <v>Phường Bình Long308</v>
          </cell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G1315"/>
          <cell r="H1315" t="str">
            <v>BLONG CLN 2</v>
          </cell>
        </row>
        <row r="1316">
          <cell r="B1316" t="str">
            <v>Phường Bình Long308</v>
          </cell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G1316"/>
          <cell r="H1316" t="str">
            <v>BLONG CLN 2</v>
          </cell>
        </row>
        <row r="1317">
          <cell r="B1317" t="str">
            <v>Phường Bình Long308</v>
          </cell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G1317"/>
          <cell r="H1317" t="str">
            <v>BLONG CLN 2</v>
          </cell>
        </row>
        <row r="1318">
          <cell r="B1318" t="str">
            <v>Phường Bình Long308</v>
          </cell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G1318"/>
          <cell r="H1318" t="str">
            <v>BLONG CLN 2</v>
          </cell>
        </row>
        <row r="1319">
          <cell r="B1319" t="str">
            <v>Phường Bình Long308</v>
          </cell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G1319"/>
          <cell r="H1319" t="str">
            <v>BLONG CLN 2</v>
          </cell>
        </row>
        <row r="1320">
          <cell r="B1320" t="str">
            <v>Phường Bình Long308</v>
          </cell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G1320"/>
          <cell r="H1320" t="str">
            <v>BLONG CLN 2</v>
          </cell>
        </row>
        <row r="1321">
          <cell r="B1321" t="str">
            <v>Phường Bình Long308</v>
          </cell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G1321"/>
          <cell r="H1321" t="str">
            <v>BLONG CLN 2</v>
          </cell>
        </row>
        <row r="1322">
          <cell r="B1322" t="str">
            <v>Phường Bình Long308</v>
          </cell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G1322"/>
          <cell r="H1322" t="str">
            <v>BLONG CLN 2</v>
          </cell>
        </row>
        <row r="1323">
          <cell r="B1323" t="str">
            <v>Phường Bình Long308</v>
          </cell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G1323"/>
          <cell r="H1323" t="str">
            <v>BLONG CLN 2</v>
          </cell>
        </row>
        <row r="1324">
          <cell r="B1324" t="str">
            <v>Phường Bình Long308</v>
          </cell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G1324"/>
          <cell r="H1324" t="str">
            <v>BLONG CLN 2</v>
          </cell>
        </row>
        <row r="1325">
          <cell r="B1325" t="str">
            <v>Phường Bình Long308</v>
          </cell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G1325"/>
          <cell r="H1325" t="str">
            <v>BLONG CLN 2</v>
          </cell>
        </row>
        <row r="1326">
          <cell r="B1326" t="str">
            <v>Phường Bình Long308</v>
          </cell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G1326"/>
          <cell r="H1326" t="str">
            <v>BLONG CLN 2</v>
          </cell>
        </row>
        <row r="1327">
          <cell r="B1327" t="str">
            <v>Phường Bình Long308</v>
          </cell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G1327"/>
          <cell r="H1327" t="str">
            <v>BLONG CLN 2</v>
          </cell>
        </row>
        <row r="1328">
          <cell r="B1328" t="str">
            <v>Phường Bình Long308</v>
          </cell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G1328"/>
          <cell r="H1328" t="str">
            <v>BLONG CLN 2</v>
          </cell>
        </row>
        <row r="1329">
          <cell r="B1329" t="str">
            <v>Phường Bình Long280</v>
          </cell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G1329"/>
          <cell r="H1329" t="str">
            <v>BLONG CLN 3</v>
          </cell>
        </row>
        <row r="1330">
          <cell r="B1330" t="str">
            <v>Phường Bình Long280</v>
          </cell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G1330"/>
          <cell r="H1330" t="str">
            <v>BLONG CLN 3</v>
          </cell>
        </row>
        <row r="1331">
          <cell r="B1331" t="str">
            <v>Phường Bình Long280</v>
          </cell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G1331"/>
          <cell r="H1331" t="str">
            <v>BLONG CLN 3</v>
          </cell>
        </row>
        <row r="1332">
          <cell r="B1332" t="str">
            <v>Phường Bình Long280</v>
          </cell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G1332"/>
          <cell r="H1332" t="str">
            <v>BLONG CLN 3</v>
          </cell>
        </row>
        <row r="1333">
          <cell r="B1333" t="str">
            <v>Phường Bình Long280</v>
          </cell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G1333"/>
          <cell r="H1333" t="str">
            <v>BLONG CLN 3</v>
          </cell>
        </row>
        <row r="1334">
          <cell r="B1334" t="str">
            <v>Phường Bình Long280</v>
          </cell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G1334"/>
          <cell r="H1334" t="str">
            <v>BLONG CLN 3</v>
          </cell>
        </row>
        <row r="1335">
          <cell r="B1335" t="str">
            <v>Phường Bình Long280</v>
          </cell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G1335"/>
          <cell r="H1335" t="str">
            <v>BLONG CLN 3</v>
          </cell>
        </row>
        <row r="1336">
          <cell r="B1336" t="str">
            <v>Phường Bình Long280</v>
          </cell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G1336"/>
          <cell r="H1336" t="str">
            <v>BLONG CLN 3</v>
          </cell>
        </row>
        <row r="1337">
          <cell r="B1337" t="str">
            <v>Phường Bình Long280</v>
          </cell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G1337"/>
          <cell r="H1337" t="str">
            <v>BLONG CLN 3</v>
          </cell>
        </row>
        <row r="1338">
          <cell r="B1338" t="str">
            <v>Phường Bình Long280</v>
          </cell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G1338"/>
          <cell r="H1338" t="str">
            <v>BLONG CLN 3</v>
          </cell>
        </row>
        <row r="1339">
          <cell r="B1339" t="str">
            <v>Phường Bình Long280</v>
          </cell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G1339"/>
          <cell r="H1339" t="str">
            <v>BLONG CLN 3</v>
          </cell>
        </row>
        <row r="1340">
          <cell r="B1340" t="str">
            <v>Phường Bình Long280</v>
          </cell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G1340"/>
          <cell r="H1340" t="str">
            <v>BLONG CLN 3</v>
          </cell>
        </row>
        <row r="1341">
          <cell r="B1341" t="str">
            <v>Phường Bình Long280</v>
          </cell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G1341"/>
          <cell r="H1341" t="str">
            <v>BLONG CLN 3</v>
          </cell>
        </row>
        <row r="1342">
          <cell r="B1342" t="str">
            <v>Phường Bình Long280</v>
          </cell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G1342"/>
          <cell r="H1342" t="str">
            <v>BLONG CLN 3</v>
          </cell>
        </row>
        <row r="1343">
          <cell r="B1343" t="str">
            <v>Phường Bình Long280</v>
          </cell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G1343"/>
          <cell r="H1343" t="str">
            <v>BLONG CLN 3</v>
          </cell>
        </row>
        <row r="1344">
          <cell r="B1344" t="str">
            <v>Phường Bình Long280</v>
          </cell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G1344"/>
          <cell r="H1344" t="str">
            <v>BLONG CLN 3</v>
          </cell>
        </row>
        <row r="1345">
          <cell r="B1345" t="str">
            <v>Phường Bình Long280</v>
          </cell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G1345"/>
          <cell r="H1345" t="str">
            <v>BLONG CLN 3</v>
          </cell>
        </row>
        <row r="1346">
          <cell r="B1346" t="str">
            <v>Phường Bình Long280</v>
          </cell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G1346"/>
          <cell r="H1346" t="str">
            <v>BLONG CLN 3</v>
          </cell>
        </row>
        <row r="1347">
          <cell r="B1347" t="str">
            <v>Phường Bình Long280</v>
          </cell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G1347"/>
          <cell r="H1347" t="str">
            <v>BLONG CLN 3</v>
          </cell>
        </row>
        <row r="1348">
          <cell r="B1348" t="str">
            <v>Phường Bình Long280</v>
          </cell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G1348"/>
          <cell r="H1348" t="str">
            <v>BLONG CLN 3</v>
          </cell>
        </row>
        <row r="1349">
          <cell r="B1349" t="str">
            <v>Phường Bình Long280</v>
          </cell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G1349"/>
          <cell r="H1349" t="str">
            <v>BLONG CLN 3</v>
          </cell>
        </row>
        <row r="1350">
          <cell r="B1350" t="str">
            <v>Phường Bình Long280</v>
          </cell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G1350"/>
          <cell r="H1350" t="str">
            <v>BLONG CLN 3</v>
          </cell>
        </row>
        <row r="1351">
          <cell r="B1351" t="str">
            <v>Phường Bình Long280</v>
          </cell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G1351"/>
          <cell r="H1351" t="str">
            <v>BLONG CLN 3</v>
          </cell>
        </row>
        <row r="1352">
          <cell r="B1352" t="str">
            <v>Phường Bình Long280</v>
          </cell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G1352"/>
          <cell r="H1352" t="str">
            <v>BLONG CLN 3</v>
          </cell>
        </row>
        <row r="1353">
          <cell r="B1353" t="str">
            <v>Phường Bình Long280</v>
          </cell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G1353"/>
          <cell r="H1353" t="str">
            <v>BLONG CLN 3</v>
          </cell>
        </row>
        <row r="1354">
          <cell r="B1354" t="str">
            <v>Phường Bình Long280</v>
          </cell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G1354"/>
          <cell r="H1354" t="str">
            <v>BLONG CLN 3</v>
          </cell>
        </row>
        <row r="1355">
          <cell r="B1355" t="str">
            <v>Phường Bình Long280</v>
          </cell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G1355"/>
          <cell r="H1355" t="str">
            <v>BLONG CLN 3</v>
          </cell>
        </row>
        <row r="1356">
          <cell r="B1356" t="str">
            <v>Phường Bình Long280</v>
          </cell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G1356"/>
          <cell r="H1356" t="str">
            <v>BLONG CLN 3</v>
          </cell>
        </row>
        <row r="1357">
          <cell r="B1357" t="str">
            <v>Phường Bình Long280</v>
          </cell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G1357"/>
          <cell r="H1357" t="str">
            <v>BLONG CLN 3</v>
          </cell>
        </row>
        <row r="1358">
          <cell r="B1358" t="str">
            <v>Phường Bình Long280</v>
          </cell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G1358"/>
          <cell r="H1358" t="str">
            <v>BLONG CLN 3</v>
          </cell>
        </row>
        <row r="1359">
          <cell r="B1359" t="str">
            <v>Phường Bình Long280</v>
          </cell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G1359"/>
          <cell r="H1359" t="str">
            <v>BLONG CLN 3</v>
          </cell>
        </row>
        <row r="1360">
          <cell r="B1360" t="str">
            <v>Phường Bình Long280</v>
          </cell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G1360"/>
          <cell r="H1360" t="str">
            <v>BLONG CLN 3</v>
          </cell>
        </row>
        <row r="1361">
          <cell r="B1361" t="str">
            <v>Phường Bình Long280</v>
          </cell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G1361"/>
          <cell r="H1361" t="str">
            <v>BLONG CLN 3</v>
          </cell>
        </row>
        <row r="1362">
          <cell r="B1362" t="str">
            <v>Phường Bình Long280</v>
          </cell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G1362"/>
          <cell r="H1362" t="str">
            <v>BLONG CLN 3</v>
          </cell>
        </row>
        <row r="1363">
          <cell r="B1363" t="str">
            <v>Phường Bình Long280</v>
          </cell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G1363"/>
          <cell r="H1363" t="str">
            <v>BLONG CLN 3</v>
          </cell>
        </row>
        <row r="1364">
          <cell r="B1364" t="str">
            <v>Phường Bình Long280</v>
          </cell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G1364"/>
          <cell r="H1364" t="str">
            <v>BLONG CLN 3</v>
          </cell>
        </row>
        <row r="1365">
          <cell r="B1365" t="str">
            <v>Phường Bình Long280</v>
          </cell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G1365"/>
          <cell r="H1365" t="str">
            <v>BLONG CLN 3</v>
          </cell>
        </row>
        <row r="1366">
          <cell r="B1366" t="str">
            <v>Phường Bình Long280</v>
          </cell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G1366"/>
          <cell r="H1366" t="str">
            <v>BLONG CLN 3</v>
          </cell>
        </row>
        <row r="1367">
          <cell r="B1367" t="str">
            <v>Phường Bình Long280</v>
          </cell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G1367"/>
          <cell r="H1367" t="str">
            <v>BLONG CLN 3</v>
          </cell>
        </row>
        <row r="1368">
          <cell r="B1368" t="str">
            <v>Phường Bình Long280</v>
          </cell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G1368"/>
          <cell r="H1368" t="str">
            <v>BLONG CLN 3</v>
          </cell>
        </row>
        <row r="1369">
          <cell r="B1369" t="str">
            <v>Phường Bình Long280</v>
          </cell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G1369"/>
          <cell r="H1369" t="str">
            <v>BLONG CLN 3</v>
          </cell>
        </row>
        <row r="1370">
          <cell r="B1370" t="str">
            <v>Phường Bình Long280</v>
          </cell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G1370"/>
          <cell r="H1370" t="str">
            <v>BLONG CLN 3</v>
          </cell>
        </row>
        <row r="1371">
          <cell r="B1371" t="str">
            <v>Phường Bình Long280</v>
          </cell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G1371"/>
          <cell r="H1371" t="str">
            <v>BLONG CLN 3</v>
          </cell>
        </row>
        <row r="1372">
          <cell r="B1372" t="str">
            <v>Phường Bình Long280</v>
          </cell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G1372"/>
          <cell r="H1372" t="str">
            <v>BLONG CLN 3</v>
          </cell>
        </row>
        <row r="1373">
          <cell r="B1373" t="str">
            <v>Phường Bình Long280</v>
          </cell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G1373"/>
          <cell r="H1373" t="str">
            <v>BLONG CLN 3</v>
          </cell>
        </row>
        <row r="1374">
          <cell r="B1374" t="str">
            <v>Phường Bình Long280</v>
          </cell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G1374"/>
          <cell r="H1374" t="str">
            <v>BLONG CLN 3</v>
          </cell>
        </row>
        <row r="1375">
          <cell r="B1375" t="str">
            <v>Phường Bình Long280</v>
          </cell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G1375"/>
          <cell r="H1375" t="str">
            <v>BLONG CLN 3</v>
          </cell>
        </row>
        <row r="1376">
          <cell r="B1376" t="str">
            <v>Phường Bình Long280</v>
          </cell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G1376"/>
          <cell r="H1376" t="str">
            <v>BLONG CLN 3</v>
          </cell>
        </row>
        <row r="1377">
          <cell r="B1377" t="str">
            <v>Phường Bình Long280</v>
          </cell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G1377"/>
          <cell r="H1377" t="str">
            <v>BLONG CLN 3</v>
          </cell>
        </row>
        <row r="1378">
          <cell r="B1378" t="str">
            <v>Phường Bình Long280</v>
          </cell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G1378"/>
          <cell r="H1378" t="str">
            <v>BLONG CLN 3</v>
          </cell>
        </row>
        <row r="1379">
          <cell r="B1379" t="str">
            <v>Phường Bình Long280</v>
          </cell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G1379"/>
          <cell r="H1379" t="str">
            <v>BLONG CLN 3</v>
          </cell>
        </row>
        <row r="1380">
          <cell r="B1380" t="str">
            <v>Phường Bình Long280</v>
          </cell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G1380"/>
          <cell r="H1380" t="str">
            <v>BLONG CLN 3</v>
          </cell>
        </row>
        <row r="1381">
          <cell r="B1381" t="str">
            <v>Phường Bình Long280</v>
          </cell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G1381"/>
          <cell r="H1381" t="str">
            <v>BLONG CLN 3</v>
          </cell>
        </row>
        <row r="1382">
          <cell r="B1382" t="str">
            <v>Phường Bình Long280</v>
          </cell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G1382"/>
          <cell r="H1382" t="str">
            <v>BLONG CLN 3</v>
          </cell>
        </row>
        <row r="1383">
          <cell r="B1383" t="str">
            <v>Phường Bình Long280</v>
          </cell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G1383"/>
          <cell r="H1383" t="str">
            <v>BLONG CLN 3</v>
          </cell>
        </row>
        <row r="1384">
          <cell r="B1384" t="str">
            <v>Phường Bình Long280</v>
          </cell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G1384"/>
          <cell r="H1384" t="str">
            <v>BLONG CLN 3</v>
          </cell>
        </row>
        <row r="1385">
          <cell r="B1385" t="str">
            <v>Phường Bình Long280</v>
          </cell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G1385"/>
          <cell r="H1385" t="str">
            <v>BLONG CLN 3</v>
          </cell>
        </row>
        <row r="1386">
          <cell r="B1386" t="str">
            <v>Phường Bình Long280</v>
          </cell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G1386"/>
          <cell r="H1386" t="str">
            <v>BLONG CLN 3</v>
          </cell>
        </row>
        <row r="1387">
          <cell r="B1387" t="str">
            <v>Phường Bình Long280</v>
          </cell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G1387"/>
          <cell r="H1387" t="str">
            <v>BLONG CLN 3</v>
          </cell>
        </row>
        <row r="1388">
          <cell r="B1388" t="str">
            <v>Phường Bình Long280</v>
          </cell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G1388"/>
          <cell r="H1388" t="str">
            <v>BLONG CLN 3</v>
          </cell>
        </row>
        <row r="1389">
          <cell r="B1389" t="str">
            <v>Phường Bình Long280</v>
          </cell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G1389"/>
          <cell r="H1389" t="str">
            <v>BLONG CLN 3</v>
          </cell>
        </row>
        <row r="1390">
          <cell r="B1390" t="str">
            <v>Phường Bình Long280</v>
          </cell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G1390"/>
          <cell r="H1390" t="str">
            <v>BLONG CLN 3</v>
          </cell>
        </row>
        <row r="1391">
          <cell r="B1391" t="str">
            <v>Phường Bình Long280</v>
          </cell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G1391"/>
          <cell r="H1391" t="str">
            <v>BLONG CLN 3</v>
          </cell>
        </row>
        <row r="1392">
          <cell r="B1392" t="str">
            <v>Phường Bình Long280</v>
          </cell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G1392"/>
          <cell r="H1392" t="str">
            <v>BLONG CLN 3</v>
          </cell>
        </row>
        <row r="1393">
          <cell r="B1393" t="str">
            <v>Phường Bình Long280</v>
          </cell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G1393"/>
          <cell r="H1393" t="str">
            <v>BLONG CLN 3</v>
          </cell>
        </row>
        <row r="1394">
          <cell r="B1394" t="str">
            <v>Phường Bình Long280</v>
          </cell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G1394"/>
          <cell r="H1394" t="str">
            <v>BLONG CLN 3</v>
          </cell>
        </row>
        <row r="1395">
          <cell r="B1395" t="str">
            <v>Phường Bình Long280</v>
          </cell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G1395"/>
          <cell r="H1395" t="str">
            <v>BLONG CLN 3</v>
          </cell>
        </row>
        <row r="1396">
          <cell r="B1396" t="str">
            <v>Phường Bình Long280</v>
          </cell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G1396"/>
          <cell r="H1396" t="str">
            <v>BLONG CLN 3</v>
          </cell>
        </row>
        <row r="1397">
          <cell r="B1397" t="str">
            <v>Phường Bình Long280</v>
          </cell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G1397"/>
          <cell r="H1397" t="str">
            <v>BLONG CLN 3</v>
          </cell>
        </row>
        <row r="1398">
          <cell r="B1398" t="str">
            <v>Phường Bình Long280</v>
          </cell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G1398"/>
          <cell r="H1398" t="str">
            <v>BLONG CLN 3</v>
          </cell>
        </row>
        <row r="1399">
          <cell r="B1399" t="str">
            <v>Phường Bình Long280</v>
          </cell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G1399"/>
          <cell r="H1399" t="str">
            <v>BLONG CLN 3</v>
          </cell>
        </row>
        <row r="1400">
          <cell r="B1400" t="str">
            <v>Phường Bình Long280</v>
          </cell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G1400"/>
          <cell r="H1400" t="str">
            <v>BLONG CLN 3</v>
          </cell>
        </row>
        <row r="1401">
          <cell r="B1401" t="str">
            <v>Phường Bình Long280</v>
          </cell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G1401"/>
          <cell r="H1401" t="str">
            <v>BLONG CLN 3</v>
          </cell>
        </row>
        <row r="1402">
          <cell r="B1402" t="str">
            <v>Phường Bình Long280</v>
          </cell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G1402"/>
          <cell r="H1402" t="str">
            <v>BLONG CLN 3</v>
          </cell>
        </row>
        <row r="1403">
          <cell r="B1403" t="str">
            <v>Phường Bình Long280</v>
          </cell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G1403"/>
          <cell r="H1403" t="str">
            <v>BLONG CLN 3</v>
          </cell>
        </row>
        <row r="1404">
          <cell r="B1404" t="str">
            <v>Phường Bình Long280</v>
          </cell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G1404"/>
          <cell r="H1404" t="str">
            <v>BLONG CLN 3</v>
          </cell>
        </row>
        <row r="1405">
          <cell r="B1405" t="str">
            <v>Phường Bình Long280</v>
          </cell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G1405"/>
          <cell r="H1405" t="str">
            <v>BLONG CLN 3</v>
          </cell>
        </row>
        <row r="1406">
          <cell r="B1406" t="str">
            <v>Phường Bình Long280</v>
          </cell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G1406"/>
          <cell r="H1406" t="str">
            <v>BLONG CLN 3</v>
          </cell>
        </row>
        <row r="1407">
          <cell r="B1407" t="str">
            <v>Phường Bình Long280</v>
          </cell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G1407"/>
          <cell r="H1407" t="str">
            <v>BLONG CLN 3</v>
          </cell>
        </row>
        <row r="1408">
          <cell r="B1408" t="str">
            <v>Phường Bình Long280</v>
          </cell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G1408"/>
          <cell r="H1408" t="str">
            <v>BLONG CLN 3</v>
          </cell>
        </row>
        <row r="1409">
          <cell r="B1409" t="str">
            <v>Phường Bình Long280</v>
          </cell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G1409"/>
          <cell r="H1409" t="str">
            <v>BLONG CLN 3</v>
          </cell>
        </row>
        <row r="1410">
          <cell r="B1410" t="str">
            <v>Phường Bình Long280</v>
          </cell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G1410"/>
          <cell r="H1410" t="str">
            <v>BLONG CLN 3</v>
          </cell>
        </row>
        <row r="1411">
          <cell r="B1411" t="str">
            <v>Phường Bình Long280</v>
          </cell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G1411"/>
          <cell r="H1411" t="str">
            <v>BLONG CLN 3</v>
          </cell>
        </row>
        <row r="1412">
          <cell r="B1412" t="str">
            <v>Phường Bình Long280</v>
          </cell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G1412"/>
          <cell r="H1412" t="str">
            <v>BLONG CLN 3</v>
          </cell>
        </row>
        <row r="1413">
          <cell r="B1413" t="str">
            <v>Phường Bình Long280</v>
          </cell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G1413"/>
          <cell r="H1413" t="str">
            <v>BLONG CLN 3</v>
          </cell>
        </row>
        <row r="1414">
          <cell r="B1414" t="str">
            <v>Phường Bình Long280</v>
          </cell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G1414"/>
          <cell r="H1414" t="str">
            <v>BLONG CLN 3</v>
          </cell>
        </row>
        <row r="1415">
          <cell r="B1415" t="str">
            <v>Phường Bình Long280</v>
          </cell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G1415"/>
          <cell r="H1415" t="str">
            <v>BLONG CLN 3</v>
          </cell>
        </row>
        <row r="1416">
          <cell r="B1416" t="str">
            <v>Phường Bình Long280</v>
          </cell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G1416"/>
          <cell r="H1416" t="str">
            <v>BLONG CLN 3</v>
          </cell>
        </row>
        <row r="1417">
          <cell r="B1417" t="str">
            <v>Phường Bình Long252</v>
          </cell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G1417"/>
          <cell r="H1417" t="str">
            <v>BLONG CLN 4</v>
          </cell>
        </row>
        <row r="1418">
          <cell r="B1418" t="str">
            <v>Phường Bình Long252</v>
          </cell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G1418"/>
          <cell r="H1418" t="str">
            <v>BLONG CLN 4</v>
          </cell>
        </row>
        <row r="1419">
          <cell r="B1419" t="str">
            <v>Phường Bình Long252</v>
          </cell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G1419"/>
          <cell r="H1419" t="str">
            <v>BLONG CLN 4</v>
          </cell>
        </row>
        <row r="1420">
          <cell r="B1420" t="str">
            <v>Phường Bình Long252</v>
          </cell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G1420"/>
          <cell r="H1420" t="str">
            <v>BLONG CLN 4</v>
          </cell>
        </row>
        <row r="1421">
          <cell r="B1421" t="str">
            <v>Phường Bình Long252</v>
          </cell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G1421"/>
          <cell r="H1421" t="str">
            <v>BLONG CLN 4</v>
          </cell>
        </row>
        <row r="1422">
          <cell r="B1422" t="str">
            <v>Phường Bình Long252</v>
          </cell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G1422"/>
          <cell r="H1422" t="str">
            <v>BLONG CLN 4</v>
          </cell>
        </row>
        <row r="1423">
          <cell r="B1423" t="str">
            <v>Phường Bình Long252</v>
          </cell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G1423"/>
          <cell r="H1423" t="str">
            <v>BLONG CLN 4</v>
          </cell>
        </row>
        <row r="1424">
          <cell r="B1424" t="str">
            <v>Phường Bình Long252</v>
          </cell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G1424"/>
          <cell r="H1424" t="str">
            <v>BLONG CLN 4</v>
          </cell>
        </row>
        <row r="1425">
          <cell r="B1425" t="str">
            <v>Phường Bình Long280</v>
          </cell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G1425"/>
          <cell r="H1425" t="str">
            <v>BLONG CLN 3</v>
          </cell>
        </row>
        <row r="1426">
          <cell r="B1426" t="str">
            <v>Phường Bình Long280</v>
          </cell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G1426"/>
          <cell r="H1426" t="str">
            <v>BLONG CLN 3</v>
          </cell>
        </row>
        <row r="1427">
          <cell r="B1427" t="str">
            <v>Phường Bình Long280</v>
          </cell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G1427"/>
          <cell r="H1427" t="str">
            <v>BLONG CLN 3</v>
          </cell>
        </row>
        <row r="1428">
          <cell r="B1428" t="str">
            <v>Phường Bình Long280</v>
          </cell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G1428"/>
          <cell r="H1428" t="str">
            <v>BLONG CLN 3</v>
          </cell>
        </row>
        <row r="1429">
          <cell r="B1429" t="str">
            <v>Phường Bình Long252</v>
          </cell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G1429"/>
          <cell r="H1429" t="str">
            <v>BLONG CLN 4</v>
          </cell>
        </row>
        <row r="1430">
          <cell r="B1430" t="str">
            <v>Phường Bình Long252</v>
          </cell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G1430"/>
          <cell r="H1430" t="str">
            <v>BLONG CLN 4</v>
          </cell>
        </row>
        <row r="1431">
          <cell r="B1431" t="str">
            <v>Phường Bình Long252</v>
          </cell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G1431"/>
          <cell r="H1431" t="str">
            <v>BLONG CLN 4</v>
          </cell>
        </row>
        <row r="1432">
          <cell r="B1432" t="str">
            <v>Phường Bình Long252</v>
          </cell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G1432"/>
          <cell r="H1432" t="str">
            <v>BLONG CLN 4</v>
          </cell>
        </row>
        <row r="1433">
          <cell r="B1433" t="str">
            <v>Phường Bình Long252</v>
          </cell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G1433"/>
          <cell r="H1433" t="str">
            <v>BLONG CLN 4</v>
          </cell>
        </row>
        <row r="1434">
          <cell r="B1434" t="str">
            <v>Phường Bình Long252</v>
          </cell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G1434"/>
          <cell r="H1434" t="str">
            <v>BLONG CLN 4</v>
          </cell>
        </row>
        <row r="1435">
          <cell r="B1435" t="str">
            <v>Phường Bình Long252</v>
          </cell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G1435"/>
          <cell r="H1435" t="str">
            <v>BLONG CLN 4</v>
          </cell>
        </row>
        <row r="1436">
          <cell r="B1436" t="str">
            <v>Phường Bình Long252</v>
          </cell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G1436"/>
          <cell r="H1436" t="str">
            <v>BLONG CLN 4</v>
          </cell>
        </row>
        <row r="1437">
          <cell r="B1437" t="str">
            <v>Phường Bình Long112</v>
          </cell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G1437"/>
          <cell r="H1437" t="str">
            <v>BLONG CLN 5</v>
          </cell>
        </row>
        <row r="1438">
          <cell r="B1438" t="str">
            <v>Phường Bình Long112</v>
          </cell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G1438"/>
          <cell r="H1438" t="str">
            <v>BLONG CLN 5</v>
          </cell>
        </row>
        <row r="1439">
          <cell r="B1439" t="str">
            <v xml:space="preserve"> Phường An Lộc490</v>
          </cell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G1439"/>
          <cell r="H1439" t="str">
            <v>AL CLN 1</v>
          </cell>
        </row>
        <row r="1440">
          <cell r="B1440" t="str">
            <v xml:space="preserve"> Phường An Lộc490</v>
          </cell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G1440"/>
          <cell r="H1440" t="str">
            <v>AL CLN 1</v>
          </cell>
        </row>
        <row r="1441">
          <cell r="B1441" t="str">
            <v xml:space="preserve"> Phường An Lộc490</v>
          </cell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G1441"/>
          <cell r="H1441" t="str">
            <v>AL CLN 1</v>
          </cell>
        </row>
        <row r="1442">
          <cell r="B1442" t="str">
            <v xml:space="preserve"> Phường An Lộc490</v>
          </cell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G1442"/>
          <cell r="H1442" t="str">
            <v>AL CLN 1</v>
          </cell>
        </row>
        <row r="1443">
          <cell r="B1443" t="str">
            <v xml:space="preserve"> Phường An Lộc280</v>
          </cell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G1443"/>
          <cell r="H1443" t="str">
            <v>AL CLN 3</v>
          </cell>
        </row>
        <row r="1444">
          <cell r="B1444" t="str">
            <v xml:space="preserve"> Phường An Lộc280</v>
          </cell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G1444"/>
          <cell r="H1444" t="str">
            <v>AL CLN 3</v>
          </cell>
        </row>
        <row r="1445">
          <cell r="B1445" t="str">
            <v xml:space="preserve"> Phường An Lộc490</v>
          </cell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G1445"/>
          <cell r="H1445" t="str">
            <v>AL CLN 1</v>
          </cell>
        </row>
        <row r="1446">
          <cell r="B1446" t="str">
            <v xml:space="preserve"> Phường An Lộc280</v>
          </cell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G1446"/>
          <cell r="H1446" t="str">
            <v>AL CLN 3</v>
          </cell>
        </row>
        <row r="1447">
          <cell r="B1447" t="str">
            <v xml:space="preserve"> Phường An Lộc280</v>
          </cell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G1447"/>
          <cell r="H1447" t="str">
            <v>AL CLN 3</v>
          </cell>
        </row>
        <row r="1448">
          <cell r="B1448" t="str">
            <v xml:space="preserve"> Phường An Lộc280</v>
          </cell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G1448"/>
          <cell r="H1448" t="str">
            <v>AL CLN 3</v>
          </cell>
        </row>
        <row r="1449">
          <cell r="B1449" t="str">
            <v xml:space="preserve"> Phường An Lộc280</v>
          </cell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G1449"/>
          <cell r="H1449" t="str">
            <v>AL CLN 3</v>
          </cell>
        </row>
        <row r="1450">
          <cell r="B1450" t="str">
            <v xml:space="preserve"> Phường An Lộc280</v>
          </cell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G1450"/>
          <cell r="H1450" t="str">
            <v>AL CLN 3</v>
          </cell>
        </row>
        <row r="1451">
          <cell r="B1451" t="str">
            <v xml:space="preserve"> Phường An Lộc280</v>
          </cell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G1451"/>
          <cell r="H1451" t="str">
            <v>AL CLN 3</v>
          </cell>
        </row>
        <row r="1452">
          <cell r="B1452" t="str">
            <v xml:space="preserve"> Phường An Lộc280</v>
          </cell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G1452"/>
          <cell r="H1452" t="str">
            <v>AL CLN 3</v>
          </cell>
        </row>
        <row r="1453">
          <cell r="B1453" t="str">
            <v xml:space="preserve"> Phường An Lộc280</v>
          </cell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G1453"/>
          <cell r="H1453" t="str">
            <v>AL CLN 3</v>
          </cell>
        </row>
        <row r="1454">
          <cell r="B1454" t="str">
            <v xml:space="preserve"> Phường An Lộc280</v>
          </cell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G1454"/>
          <cell r="H1454" t="str">
            <v>AL CLN 3</v>
          </cell>
        </row>
        <row r="1455">
          <cell r="B1455" t="str">
            <v xml:space="preserve"> Phường An Lộc280</v>
          </cell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G1455"/>
          <cell r="H1455" t="str">
            <v>AL CLN 3</v>
          </cell>
        </row>
        <row r="1456">
          <cell r="B1456" t="str">
            <v xml:space="preserve"> Phường An Lộc280</v>
          </cell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G1456"/>
          <cell r="H1456" t="str">
            <v>AL CLN 3</v>
          </cell>
        </row>
        <row r="1457">
          <cell r="B1457" t="str">
            <v xml:space="preserve"> Phường An Lộc280</v>
          </cell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G1457"/>
          <cell r="H1457" t="str">
            <v>AL CLN 3</v>
          </cell>
        </row>
        <row r="1458">
          <cell r="B1458" t="str">
            <v xml:space="preserve"> Phường An Lộc280</v>
          </cell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G1458"/>
          <cell r="H1458" t="str">
            <v>AL CLN 3</v>
          </cell>
        </row>
        <row r="1459">
          <cell r="B1459" t="str">
            <v xml:space="preserve"> Phường An Lộc280</v>
          </cell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G1459"/>
          <cell r="H1459" t="str">
            <v>AL CLN 3</v>
          </cell>
        </row>
        <row r="1460">
          <cell r="B1460" t="str">
            <v xml:space="preserve"> Phường An Lộc280</v>
          </cell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G1460"/>
          <cell r="H1460" t="str">
            <v>AL CLN 3</v>
          </cell>
        </row>
        <row r="1461">
          <cell r="B1461" t="str">
            <v xml:space="preserve"> Phường An Lộc280</v>
          </cell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G1461"/>
          <cell r="H1461" t="str">
            <v>AL CLN 3</v>
          </cell>
        </row>
        <row r="1462">
          <cell r="B1462" t="str">
            <v xml:space="preserve"> Phường An Lộc280</v>
          </cell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G1462"/>
          <cell r="H1462" t="str">
            <v>AL CLN 3</v>
          </cell>
        </row>
        <row r="1463">
          <cell r="B1463" t="str">
            <v xml:space="preserve"> Phường An Lộc280</v>
          </cell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G1463"/>
          <cell r="H1463" t="str">
            <v>AL CLN 3</v>
          </cell>
        </row>
        <row r="1464">
          <cell r="B1464" t="str">
            <v xml:space="preserve"> Phường An Lộc280</v>
          </cell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G1464"/>
          <cell r="H1464" t="str">
            <v>AL CLN 3</v>
          </cell>
        </row>
        <row r="1465">
          <cell r="B1465" t="str">
            <v xml:space="preserve"> Phường An Lộc280</v>
          </cell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G1465"/>
          <cell r="H1465" t="str">
            <v>AL CLN 3</v>
          </cell>
        </row>
        <row r="1466">
          <cell r="B1466" t="str">
            <v xml:space="preserve"> Phường An Lộc280</v>
          </cell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G1466"/>
          <cell r="H1466" t="str">
            <v>AL CLN 3</v>
          </cell>
        </row>
        <row r="1467">
          <cell r="B1467" t="str">
            <v xml:space="preserve"> Phường An Lộc280</v>
          </cell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G1467"/>
          <cell r="H1467" t="str">
            <v>AL CLN 3</v>
          </cell>
        </row>
        <row r="1468">
          <cell r="B1468" t="str">
            <v xml:space="preserve"> Phường An Lộc280</v>
          </cell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G1468"/>
          <cell r="H1468" t="str">
            <v>AL CLN 3</v>
          </cell>
        </row>
        <row r="1469">
          <cell r="B1469" t="str">
            <v xml:space="preserve"> Phường An Lộc280</v>
          </cell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G1469"/>
          <cell r="H1469" t="str">
            <v>AL CLN 3</v>
          </cell>
        </row>
        <row r="1470">
          <cell r="B1470" t="str">
            <v xml:space="preserve"> Phường An Lộc252</v>
          </cell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G1470"/>
          <cell r="H1470" t="str">
            <v>AL CLN 4</v>
          </cell>
        </row>
        <row r="1471">
          <cell r="B1471" t="str">
            <v xml:space="preserve"> Phường An Lộc252</v>
          </cell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G1471"/>
          <cell r="H1471" t="str">
            <v>AL CLN 4</v>
          </cell>
        </row>
        <row r="1472">
          <cell r="B1472" t="str">
            <v xml:space="preserve"> Phường An Lộc252</v>
          </cell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G1472"/>
          <cell r="H1472" t="str">
            <v>AL CLN 4</v>
          </cell>
        </row>
        <row r="1473">
          <cell r="B1473" t="str">
            <v xml:space="preserve"> Phường An Lộc420</v>
          </cell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G1473"/>
          <cell r="H1473" t="str">
            <v>AL CLN 2</v>
          </cell>
        </row>
        <row r="1474">
          <cell r="B1474" t="str">
            <v xml:space="preserve"> Phường An Lộc490</v>
          </cell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G1474"/>
          <cell r="H1474" t="str">
            <v>AL CLN 1</v>
          </cell>
        </row>
        <row r="1475">
          <cell r="B1475" t="str">
            <v xml:space="preserve"> Phường An Lộc490</v>
          </cell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G1475"/>
          <cell r="H1475" t="str">
            <v>AL CLN 1</v>
          </cell>
        </row>
        <row r="1476">
          <cell r="B1476" t="str">
            <v xml:space="preserve"> Phường An Lộc490</v>
          </cell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G1476"/>
          <cell r="H1476" t="str">
            <v>AL CLN 1</v>
          </cell>
        </row>
        <row r="1477">
          <cell r="B1477" t="str">
            <v xml:space="preserve"> Phường An Lộc490</v>
          </cell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G1477"/>
          <cell r="H1477" t="str">
            <v>AL CLN 1</v>
          </cell>
        </row>
        <row r="1478">
          <cell r="B1478" t="str">
            <v xml:space="preserve"> Phường An Lộc420</v>
          </cell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G1478"/>
          <cell r="H1478" t="str">
            <v>AL CLN 2</v>
          </cell>
        </row>
        <row r="1479">
          <cell r="B1479" t="str">
            <v xml:space="preserve"> Phường An Lộc420</v>
          </cell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G1479"/>
          <cell r="H1479" t="str">
            <v>AL CLN 2</v>
          </cell>
        </row>
        <row r="1480">
          <cell r="B1480" t="str">
            <v xml:space="preserve"> Phường An Lộc420</v>
          </cell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G1480"/>
          <cell r="H1480" t="str">
            <v>AL CLN 2</v>
          </cell>
        </row>
        <row r="1481">
          <cell r="B1481" t="str">
            <v xml:space="preserve"> Phường An Lộc420</v>
          </cell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G1481"/>
          <cell r="H1481" t="str">
            <v>AL CLN 2</v>
          </cell>
        </row>
        <row r="1482">
          <cell r="B1482" t="str">
            <v xml:space="preserve"> Phường An Lộc420</v>
          </cell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G1482"/>
          <cell r="H1482" t="str">
            <v>AL CLN 2</v>
          </cell>
        </row>
        <row r="1483">
          <cell r="B1483" t="str">
            <v xml:space="preserve"> Phường An Lộc420</v>
          </cell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G1483"/>
          <cell r="H1483" t="str">
            <v>AL CLN 2</v>
          </cell>
        </row>
        <row r="1484">
          <cell r="B1484" t="str">
            <v xml:space="preserve"> Phường An Lộc420</v>
          </cell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G1484"/>
          <cell r="H1484" t="str">
            <v>AL CLN 2</v>
          </cell>
        </row>
        <row r="1485">
          <cell r="B1485" t="str">
            <v xml:space="preserve"> Phường An Lộc252</v>
          </cell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G1485"/>
          <cell r="H1485" t="str">
            <v>AL CLN 4</v>
          </cell>
        </row>
        <row r="1486">
          <cell r="B1486" t="str">
            <v xml:space="preserve"> Phường An Lộc252</v>
          </cell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G1486"/>
          <cell r="H1486" t="str">
            <v>AL CLN 4</v>
          </cell>
        </row>
        <row r="1487">
          <cell r="B1487" t="str">
            <v xml:space="preserve"> Phường An Lộc0</v>
          </cell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G1487"/>
          <cell r="H1487" t="str">
            <v>bổ sung</v>
          </cell>
        </row>
        <row r="1488">
          <cell r="B1488" t="str">
            <v xml:space="preserve"> Phường An Lộc330</v>
          </cell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G1488"/>
          <cell r="H1488" t="str">
            <v>bổ sung</v>
          </cell>
        </row>
        <row r="1489">
          <cell r="B1489" t="str">
            <v xml:space="preserve"> Phường An Lộc330</v>
          </cell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G1489"/>
          <cell r="H1489" t="str">
            <v>bổ sung</v>
          </cell>
        </row>
        <row r="1490">
          <cell r="B1490" t="str">
            <v xml:space="preserve"> Phường An Lộc330</v>
          </cell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G1490"/>
          <cell r="H1490" t="str">
            <v>bổ sung</v>
          </cell>
        </row>
        <row r="1491">
          <cell r="B1491" t="str">
            <v xml:space="preserve"> Phường An Lộc330</v>
          </cell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G1491"/>
          <cell r="H1491" t="str">
            <v>bổ sung</v>
          </cell>
        </row>
        <row r="1492">
          <cell r="B1492" t="str">
            <v xml:space="preserve"> Phường An Lộc252</v>
          </cell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G1492"/>
          <cell r="H1492" t="str">
            <v>AL CLN 4</v>
          </cell>
        </row>
        <row r="1493">
          <cell r="B1493" t="str">
            <v xml:space="preserve"> Phường An Lộc252</v>
          </cell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G1493"/>
          <cell r="H1493" t="str">
            <v>AL CLN 4</v>
          </cell>
        </row>
        <row r="1494">
          <cell r="B1494" t="str">
            <v xml:space="preserve"> Phường An Lộc252</v>
          </cell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G1494"/>
          <cell r="H1494" t="str">
            <v>AL CLN 4</v>
          </cell>
        </row>
        <row r="1495">
          <cell r="B1495" t="str">
            <v xml:space="preserve"> Phường An Lộc252</v>
          </cell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G1495"/>
          <cell r="H1495" t="str">
            <v>AL CLN 4</v>
          </cell>
        </row>
        <row r="1496">
          <cell r="B1496" t="str">
            <v xml:space="preserve"> Phường An Lộc252</v>
          </cell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G1496"/>
          <cell r="H1496" t="str">
            <v>AL CLN 4</v>
          </cell>
        </row>
        <row r="1497">
          <cell r="B1497" t="str">
            <v xml:space="preserve"> Phường An Lộc252</v>
          </cell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G1497"/>
          <cell r="H1497" t="str">
            <v>AL CLN 4</v>
          </cell>
        </row>
        <row r="1498">
          <cell r="B1498" t="str">
            <v xml:space="preserve"> Phường An Lộc252</v>
          </cell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G1498"/>
          <cell r="H1498" t="str">
            <v>AL CLN 4</v>
          </cell>
        </row>
        <row r="1499">
          <cell r="B1499" t="str">
            <v xml:space="preserve"> Phường An Lộc252</v>
          </cell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G1499"/>
          <cell r="H1499" t="str">
            <v>AL CLN 4</v>
          </cell>
        </row>
        <row r="1500">
          <cell r="B1500" t="str">
            <v xml:space="preserve"> Phường An Lộc252</v>
          </cell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G1500"/>
          <cell r="H1500" t="str">
            <v>AL CLN 4</v>
          </cell>
        </row>
        <row r="1501">
          <cell r="B1501" t="str">
            <v xml:space="preserve"> Phường An Lộc252</v>
          </cell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G1501"/>
          <cell r="H1501" t="str">
            <v>AL CLN 4</v>
          </cell>
        </row>
        <row r="1502">
          <cell r="B1502" t="str">
            <v xml:space="preserve"> Phường An Lộc252</v>
          </cell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G1502"/>
          <cell r="H1502" t="str">
            <v>AL CLN 4</v>
          </cell>
        </row>
        <row r="1503">
          <cell r="B1503" t="str">
            <v xml:space="preserve"> Phường An Lộc252</v>
          </cell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G1503"/>
          <cell r="H1503" t="str">
            <v>AL CLN 4</v>
          </cell>
        </row>
        <row r="1504">
          <cell r="B1504" t="str">
            <v xml:space="preserve"> Phường An Lộc252</v>
          </cell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G1504"/>
          <cell r="H1504" t="str">
            <v>AL CLN 4</v>
          </cell>
        </row>
        <row r="1505">
          <cell r="B1505" t="str">
            <v xml:space="preserve"> Phường An Lộc252</v>
          </cell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G1505"/>
          <cell r="H1505" t="str">
            <v>AL CLN 4</v>
          </cell>
        </row>
        <row r="1506">
          <cell r="B1506" t="str">
            <v xml:space="preserve"> Phường An Lộc252</v>
          </cell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G1506"/>
          <cell r="H1506" t="str">
            <v>AL CLN 4</v>
          </cell>
        </row>
        <row r="1507">
          <cell r="B1507" t="str">
            <v xml:space="preserve"> Phường An Lộc252</v>
          </cell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G1507"/>
          <cell r="H1507" t="str">
            <v>AL CLN 4</v>
          </cell>
        </row>
        <row r="1508">
          <cell r="B1508" t="str">
            <v xml:space="preserve"> Phường An Lộc252</v>
          </cell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G1508"/>
          <cell r="H1508" t="str">
            <v>AL CLN 4</v>
          </cell>
        </row>
        <row r="1509">
          <cell r="B1509" t="str">
            <v xml:space="preserve"> Phường An Lộc252</v>
          </cell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G1509"/>
          <cell r="H1509" t="str">
            <v>AL CLN 4</v>
          </cell>
        </row>
        <row r="1510">
          <cell r="B1510" t="str">
            <v xml:space="preserve"> Phường An Lộc252</v>
          </cell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G1510"/>
          <cell r="H1510" t="str">
            <v>AL CLN 4</v>
          </cell>
        </row>
        <row r="1511">
          <cell r="B1511" t="str">
            <v xml:space="preserve"> Phường An Lộc252</v>
          </cell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G1511"/>
          <cell r="H1511" t="str">
            <v>AL CLN 4</v>
          </cell>
        </row>
        <row r="1512">
          <cell r="B1512" t="str">
            <v xml:space="preserve"> Phường An Lộc252</v>
          </cell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G1512"/>
          <cell r="H1512" t="str">
            <v>AL CLN 4</v>
          </cell>
        </row>
        <row r="1513">
          <cell r="B1513" t="str">
            <v xml:space="preserve"> Phường An Lộc252</v>
          </cell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G1513"/>
          <cell r="H1513" t="str">
            <v>AL CLN 4</v>
          </cell>
        </row>
        <row r="1514">
          <cell r="B1514" t="str">
            <v xml:space="preserve"> Phường An Lộc252</v>
          </cell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G1514"/>
          <cell r="H1514" t="str">
            <v>AL CLN 4</v>
          </cell>
        </row>
        <row r="1515">
          <cell r="B1515" t="str">
            <v xml:space="preserve"> Phường An Lộc252</v>
          </cell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G1515"/>
          <cell r="H1515" t="str">
            <v>AL CLN 4</v>
          </cell>
        </row>
        <row r="1516">
          <cell r="B1516" t="str">
            <v xml:space="preserve"> Phường An Lộc252</v>
          </cell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G1516"/>
          <cell r="H1516" t="str">
            <v>AL CLN 4</v>
          </cell>
        </row>
        <row r="1517">
          <cell r="B1517" t="str">
            <v xml:space="preserve"> Phường An Lộc252</v>
          </cell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G1517"/>
          <cell r="H1517" t="str">
            <v>AL CLN 4</v>
          </cell>
        </row>
        <row r="1518">
          <cell r="B1518" t="str">
            <v xml:space="preserve"> Phường An Lộc252</v>
          </cell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G1518"/>
          <cell r="H1518" t="str">
            <v>AL CLN 4</v>
          </cell>
        </row>
        <row r="1519">
          <cell r="B1519" t="str">
            <v xml:space="preserve"> Phường An Lộc252</v>
          </cell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G1519"/>
          <cell r="H1519" t="str">
            <v>AL CLN 4</v>
          </cell>
        </row>
        <row r="1520">
          <cell r="B1520" t="str">
            <v xml:space="preserve"> Phường An Lộc252</v>
          </cell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G1520"/>
          <cell r="H1520" t="str">
            <v>AL CLN 4</v>
          </cell>
        </row>
        <row r="1521">
          <cell r="B1521" t="str">
            <v xml:space="preserve"> Phường An Lộc252</v>
          </cell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G1521"/>
          <cell r="H1521" t="str">
            <v>AL CLN 4</v>
          </cell>
        </row>
        <row r="1522">
          <cell r="B1522" t="str">
            <v xml:space="preserve"> Phường An Lộc252</v>
          </cell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G1522"/>
          <cell r="H1522" t="str">
            <v>AL CLN 4</v>
          </cell>
        </row>
        <row r="1523">
          <cell r="B1523" t="str">
            <v xml:space="preserve"> Phường An Lộc252</v>
          </cell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G1523"/>
          <cell r="H1523" t="str">
            <v>AL CLN 4</v>
          </cell>
        </row>
        <row r="1524">
          <cell r="B1524" t="str">
            <v xml:space="preserve"> Phường An Lộc252</v>
          </cell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G1524"/>
          <cell r="H1524" t="str">
            <v>AL CLN 4</v>
          </cell>
        </row>
        <row r="1525">
          <cell r="B1525" t="str">
            <v xml:space="preserve"> Phường An Lộc252</v>
          </cell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G1525"/>
          <cell r="H1525" t="str">
            <v>AL CLN 4</v>
          </cell>
        </row>
        <row r="1526">
          <cell r="B1526" t="str">
            <v xml:space="preserve"> Phường An Lộc252</v>
          </cell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G1526"/>
          <cell r="H1526" t="str">
            <v>AL CLN 4</v>
          </cell>
        </row>
        <row r="1527">
          <cell r="B1527" t="str">
            <v xml:space="preserve"> Phường An Lộc252</v>
          </cell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G1527"/>
          <cell r="H1527" t="str">
            <v>AL CLN 4</v>
          </cell>
        </row>
        <row r="1528">
          <cell r="B1528" t="str">
            <v xml:space="preserve"> Phường An Lộc252</v>
          </cell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G1528"/>
          <cell r="H1528" t="str">
            <v>AL CLN 4</v>
          </cell>
        </row>
        <row r="1529">
          <cell r="B1529" t="str">
            <v xml:space="preserve"> Phường An Lộc252</v>
          </cell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G1529"/>
          <cell r="H1529" t="str">
            <v>AL CLN 4</v>
          </cell>
        </row>
        <row r="1530">
          <cell r="B1530" t="str">
            <v xml:space="preserve"> Phường An Lộc252</v>
          </cell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G1530"/>
          <cell r="H1530" t="str">
            <v>AL CLN 4</v>
          </cell>
        </row>
        <row r="1531">
          <cell r="B1531" t="str">
            <v xml:space="preserve"> Phường An Lộc252</v>
          </cell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G1531"/>
          <cell r="H1531" t="str">
            <v>AL CLN 4</v>
          </cell>
        </row>
        <row r="1532">
          <cell r="B1532" t="str">
            <v xml:space="preserve"> Phường An Lộc252</v>
          </cell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G1532"/>
          <cell r="H1532" t="str">
            <v>AL CLN 4</v>
          </cell>
        </row>
        <row r="1533">
          <cell r="B1533" t="str">
            <v xml:space="preserve"> Phường An Lộc252</v>
          </cell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G1533"/>
          <cell r="H1533" t="str">
            <v>AL CLN 4</v>
          </cell>
        </row>
        <row r="1534">
          <cell r="B1534" t="str">
            <v xml:space="preserve"> Phường An Lộc252</v>
          </cell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G1534"/>
          <cell r="H1534" t="str">
            <v>AL CLN 4</v>
          </cell>
        </row>
        <row r="1535">
          <cell r="B1535" t="str">
            <v xml:space="preserve"> Phường An Lộc252</v>
          </cell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G1535"/>
          <cell r="H1535" t="str">
            <v>AL CLN 4</v>
          </cell>
        </row>
        <row r="1536">
          <cell r="B1536" t="str">
            <v xml:space="preserve"> Phường An Lộc252</v>
          </cell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G1536"/>
          <cell r="H1536" t="str">
            <v>AL CLN 4</v>
          </cell>
        </row>
        <row r="1537">
          <cell r="B1537" t="str">
            <v xml:space="preserve"> Phường An Lộc252</v>
          </cell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G1537"/>
          <cell r="H1537" t="str">
            <v>AL CLN 4</v>
          </cell>
        </row>
        <row r="1538">
          <cell r="B1538" t="str">
            <v xml:space="preserve"> Phường An Lộc252</v>
          </cell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G1538"/>
          <cell r="H1538" t="str">
            <v>AL CLN 4</v>
          </cell>
        </row>
        <row r="1539">
          <cell r="B1539" t="str">
            <v xml:space="preserve"> Phường An Lộc252</v>
          </cell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G1539"/>
          <cell r="H1539" t="str">
            <v>AL CLN 4</v>
          </cell>
        </row>
        <row r="1540">
          <cell r="B1540" t="str">
            <v xml:space="preserve"> Phường An Lộc252</v>
          </cell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G1540"/>
          <cell r="H1540" t="str">
            <v>AL CLN 4</v>
          </cell>
        </row>
        <row r="1541">
          <cell r="B1541" t="str">
            <v xml:space="preserve"> Phường An Lộc252</v>
          </cell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G1541"/>
          <cell r="H1541" t="str">
            <v>AL CLN 4</v>
          </cell>
        </row>
        <row r="1542">
          <cell r="B1542" t="str">
            <v xml:space="preserve"> Phường An Lộc252</v>
          </cell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G1542"/>
          <cell r="H1542" t="str">
            <v>AL CLN 4</v>
          </cell>
        </row>
        <row r="1543">
          <cell r="B1543" t="str">
            <v xml:space="preserve"> Phường An Lộc252</v>
          </cell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G1543"/>
          <cell r="H1543" t="str">
            <v>AL CLN 4</v>
          </cell>
        </row>
        <row r="1544">
          <cell r="B1544" t="str">
            <v xml:space="preserve"> Phường An Lộc252</v>
          </cell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G1544"/>
          <cell r="H1544" t="str">
            <v>AL CLN 4</v>
          </cell>
        </row>
        <row r="1545">
          <cell r="B1545" t="str">
            <v xml:space="preserve"> Phường An Lộc252</v>
          </cell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G1545"/>
          <cell r="H1545" t="str">
            <v>AL CLN 4</v>
          </cell>
        </row>
        <row r="1546">
          <cell r="B1546" t="str">
            <v xml:space="preserve"> Phường An Lộc252</v>
          </cell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G1546"/>
          <cell r="H1546" t="str">
            <v>AL CLN 4</v>
          </cell>
        </row>
        <row r="1547">
          <cell r="B1547" t="str">
            <v xml:space="preserve"> Phường An Lộc252</v>
          </cell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G1547"/>
          <cell r="H1547" t="str">
            <v>AL CLN 4</v>
          </cell>
        </row>
        <row r="1548">
          <cell r="B1548" t="str">
            <v xml:space="preserve"> Phường An Lộc252</v>
          </cell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G1548"/>
          <cell r="H1548" t="str">
            <v>AL CLN 4</v>
          </cell>
        </row>
        <row r="1549">
          <cell r="B1549" t="str">
            <v xml:space="preserve"> Phường An Lộc252</v>
          </cell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G1549"/>
          <cell r="H1549" t="str">
            <v>AL CLN 4</v>
          </cell>
        </row>
        <row r="1550">
          <cell r="B1550" t="str">
            <v xml:space="preserve"> Phường An Lộc252</v>
          </cell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G1550"/>
          <cell r="H1550" t="str">
            <v>AL CLN 4</v>
          </cell>
        </row>
        <row r="1551">
          <cell r="B1551" t="str">
            <v xml:space="preserve"> Phường An Lộc252</v>
          </cell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G1551"/>
          <cell r="H1551" t="str">
            <v>AL CLN 4</v>
          </cell>
        </row>
        <row r="1552">
          <cell r="B1552" t="str">
            <v xml:space="preserve"> Phường An Lộc252</v>
          </cell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G1552"/>
          <cell r="H1552" t="str">
            <v>AL CLN 4</v>
          </cell>
        </row>
        <row r="1553">
          <cell r="B1553" t="str">
            <v xml:space="preserve"> Phường An Lộc252</v>
          </cell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G1553"/>
          <cell r="H1553" t="str">
            <v>AL CLN 4</v>
          </cell>
        </row>
        <row r="1554">
          <cell r="B1554" t="str">
            <v xml:space="preserve"> Phường An Lộc252</v>
          </cell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G1554"/>
          <cell r="H1554" t="str">
            <v>AL CLN 4</v>
          </cell>
        </row>
        <row r="1555">
          <cell r="B1555" t="str">
            <v xml:space="preserve"> Phường An Lộc252</v>
          </cell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G1555"/>
          <cell r="H1555" t="str">
            <v>AL CLN 4</v>
          </cell>
        </row>
        <row r="1556">
          <cell r="B1556" t="str">
            <v xml:space="preserve"> Phường An Lộc252</v>
          </cell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G1556"/>
          <cell r="H1556" t="str">
            <v>AL CLN 4</v>
          </cell>
        </row>
        <row r="1557">
          <cell r="B1557" t="str">
            <v xml:space="preserve"> Phường An Lộc252</v>
          </cell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G1557"/>
          <cell r="H1557" t="str">
            <v>AL CLN 4</v>
          </cell>
        </row>
        <row r="1558">
          <cell r="B1558" t="str">
            <v xml:space="preserve"> Phường An Lộc252</v>
          </cell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G1558"/>
          <cell r="H1558" t="str">
            <v>AL CLN 4</v>
          </cell>
        </row>
        <row r="1559">
          <cell r="B1559" t="str">
            <v xml:space="preserve"> Phường An Lộc252</v>
          </cell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G1559"/>
          <cell r="H1559" t="str">
            <v>AL CLN 4</v>
          </cell>
        </row>
        <row r="1560">
          <cell r="B1560" t="str">
            <v xml:space="preserve"> Phường An Lộc252</v>
          </cell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G1560"/>
          <cell r="H1560" t="str">
            <v>AL CLN 4</v>
          </cell>
        </row>
        <row r="1561">
          <cell r="B1561" t="str">
            <v xml:space="preserve"> Phường An Lộc252</v>
          </cell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G1561"/>
          <cell r="H1561" t="str">
            <v>AL CLN 4</v>
          </cell>
        </row>
        <row r="1562">
          <cell r="B1562" t="str">
            <v xml:space="preserve"> Phường An Lộc252</v>
          </cell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G1562"/>
          <cell r="H1562" t="str">
            <v>AL CLN 4</v>
          </cell>
        </row>
        <row r="1563">
          <cell r="B1563" t="str">
            <v xml:space="preserve"> Phường An Lộc252</v>
          </cell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G1563"/>
          <cell r="H1563" t="str">
            <v>AL CLN 4</v>
          </cell>
        </row>
        <row r="1564">
          <cell r="B1564" t="str">
            <v xml:space="preserve"> Phường An Lộc252</v>
          </cell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G1564"/>
          <cell r="H1564" t="str">
            <v>AL CLN 4</v>
          </cell>
        </row>
        <row r="1565">
          <cell r="B1565" t="str">
            <v xml:space="preserve"> Phường An Lộc252</v>
          </cell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G1565"/>
          <cell r="H1565" t="str">
            <v>AL CLN 4</v>
          </cell>
        </row>
        <row r="1566">
          <cell r="B1566" t="str">
            <v xml:space="preserve"> Phường An Lộc252</v>
          </cell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G1566"/>
          <cell r="H1566" t="str">
            <v>AL CLN 4</v>
          </cell>
        </row>
        <row r="1567">
          <cell r="B1567" t="str">
            <v xml:space="preserve"> Phường An Lộc252</v>
          </cell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G1567"/>
          <cell r="H1567" t="str">
            <v>AL CLN 4</v>
          </cell>
        </row>
        <row r="1568">
          <cell r="B1568" t="str">
            <v xml:space="preserve"> Phường An Lộc252</v>
          </cell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G1568"/>
          <cell r="H1568" t="str">
            <v>AL CLN 4</v>
          </cell>
        </row>
        <row r="1569">
          <cell r="B1569" t="str">
            <v xml:space="preserve"> Phường An Lộc252</v>
          </cell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G1569"/>
          <cell r="H1569" t="str">
            <v>AL CLN 4</v>
          </cell>
        </row>
        <row r="1570">
          <cell r="B1570" t="str">
            <v xml:space="preserve"> Phường An Lộc252</v>
          </cell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G1570"/>
          <cell r="H1570" t="str">
            <v>AL CLN 4</v>
          </cell>
        </row>
        <row r="1571">
          <cell r="B1571" t="str">
            <v xml:space="preserve"> Phường An Lộc252</v>
          </cell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G1571"/>
          <cell r="H1571" t="str">
            <v>AL CLN 4</v>
          </cell>
        </row>
        <row r="1572">
          <cell r="B1572" t="str">
            <v xml:space="preserve"> Phường An Lộc252</v>
          </cell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G1572"/>
          <cell r="H1572" t="str">
            <v>AL CLN 4</v>
          </cell>
        </row>
        <row r="1573">
          <cell r="B1573" t="str">
            <v xml:space="preserve"> Phường An Lộc252</v>
          </cell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G1573"/>
          <cell r="H1573" t="str">
            <v>AL CLN 4</v>
          </cell>
        </row>
        <row r="1574">
          <cell r="B1574" t="str">
            <v xml:space="preserve"> Phường An Lộc252</v>
          </cell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G1574"/>
          <cell r="H1574" t="str">
            <v>AL CLN 4</v>
          </cell>
        </row>
        <row r="1575">
          <cell r="B1575" t="str">
            <v xml:space="preserve"> Phường An Lộc252</v>
          </cell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G1575"/>
          <cell r="H1575" t="str">
            <v>AL CLN 4</v>
          </cell>
        </row>
        <row r="1576">
          <cell r="B1576" t="str">
            <v xml:space="preserve"> Phường An Lộc252</v>
          </cell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G1576"/>
          <cell r="H1576" t="str">
            <v>AL CLN 4</v>
          </cell>
        </row>
        <row r="1577">
          <cell r="B1577" t="str">
            <v xml:space="preserve"> Phường An Lộc252</v>
          </cell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G1577"/>
          <cell r="H1577" t="str">
            <v>AL CLN 4</v>
          </cell>
        </row>
        <row r="1578">
          <cell r="B1578" t="str">
            <v xml:space="preserve"> Phường An Lộc252</v>
          </cell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G1578"/>
          <cell r="H1578" t="str">
            <v>AL CLN 4</v>
          </cell>
        </row>
        <row r="1579">
          <cell r="B1579" t="str">
            <v xml:space="preserve"> Phường An Lộc252</v>
          </cell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G1579"/>
          <cell r="H1579" t="str">
            <v>AL CLN 4</v>
          </cell>
        </row>
        <row r="1580">
          <cell r="B1580" t="str">
            <v xml:space="preserve"> Phường An Lộc252</v>
          </cell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G1580"/>
          <cell r="H1580" t="str">
            <v>AL CLN 4</v>
          </cell>
        </row>
        <row r="1581">
          <cell r="B1581" t="str">
            <v xml:space="preserve"> Phường An Lộc252</v>
          </cell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G1581"/>
          <cell r="H1581" t="str">
            <v>AL CLN 4</v>
          </cell>
        </row>
        <row r="1582">
          <cell r="B1582" t="str">
            <v xml:space="preserve"> Phường An Lộc252</v>
          </cell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G1582"/>
          <cell r="H1582" t="str">
            <v>AL CLN 4</v>
          </cell>
        </row>
        <row r="1583">
          <cell r="B1583" t="str">
            <v xml:space="preserve"> Phường An Lộc252</v>
          </cell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G1583"/>
          <cell r="H1583" t="str">
            <v>AL CLN 4</v>
          </cell>
        </row>
        <row r="1584">
          <cell r="B1584" t="str">
            <v xml:space="preserve"> Phường An Lộc252</v>
          </cell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G1584"/>
          <cell r="H1584" t="str">
            <v>AL CLN 4</v>
          </cell>
        </row>
        <row r="1585">
          <cell r="B1585" t="str">
            <v xml:space="preserve"> Phường An Lộc252</v>
          </cell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G1585"/>
          <cell r="H1585" t="str">
            <v>AL CLN 4</v>
          </cell>
        </row>
        <row r="1586">
          <cell r="B1586" t="str">
            <v xml:space="preserve"> Phường An Lộc252</v>
          </cell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G1586"/>
          <cell r="H1586" t="str">
            <v>AL CLN 4</v>
          </cell>
        </row>
        <row r="1587">
          <cell r="B1587" t="str">
            <v xml:space="preserve"> Phường An Lộc252</v>
          </cell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G1587"/>
          <cell r="H1587" t="str">
            <v>AL CLN 4</v>
          </cell>
        </row>
        <row r="1588">
          <cell r="B1588" t="str">
            <v xml:space="preserve"> Phường An Lộc252</v>
          </cell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G1588"/>
          <cell r="H1588" t="str">
            <v>AL CLN 4</v>
          </cell>
        </row>
        <row r="1589">
          <cell r="B1589" t="str">
            <v xml:space="preserve"> Phường An Lộc252</v>
          </cell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G1589"/>
          <cell r="H1589" t="str">
            <v>AL CLN 4</v>
          </cell>
        </row>
        <row r="1590">
          <cell r="B1590" t="str">
            <v xml:space="preserve"> Phường An Lộc252</v>
          </cell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G1590"/>
          <cell r="H1590" t="str">
            <v>AL CLN 4</v>
          </cell>
        </row>
        <row r="1591">
          <cell r="B1591" t="str">
            <v xml:space="preserve"> Phường An Lộc252</v>
          </cell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G1591"/>
          <cell r="H1591" t="str">
            <v>AL CLN 4</v>
          </cell>
        </row>
        <row r="1592">
          <cell r="B1592" t="str">
            <v xml:space="preserve"> Phường An Lộc252</v>
          </cell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G1592"/>
          <cell r="H1592" t="str">
            <v>AL CLN 4</v>
          </cell>
        </row>
        <row r="1593">
          <cell r="B1593" t="str">
            <v xml:space="preserve"> Phường An Lộc252</v>
          </cell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G1593"/>
          <cell r="H1593" t="str">
            <v>AL CLN 4</v>
          </cell>
        </row>
        <row r="1594">
          <cell r="B1594" t="str">
            <v xml:space="preserve"> Phường An Lộc252</v>
          </cell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G1594"/>
          <cell r="H1594" t="str">
            <v>AL CLN 4</v>
          </cell>
        </row>
        <row r="1595">
          <cell r="B1595" t="str">
            <v xml:space="preserve"> Phường An Lộc252</v>
          </cell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G1595"/>
          <cell r="H1595" t="str">
            <v>AL CLN 4</v>
          </cell>
        </row>
        <row r="1596">
          <cell r="B1596" t="str">
            <v xml:space="preserve"> Phường An Lộc252</v>
          </cell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G1596"/>
          <cell r="H1596" t="str">
            <v>AL CLN 4</v>
          </cell>
        </row>
        <row r="1597">
          <cell r="B1597" t="str">
            <v xml:space="preserve"> Phường An Lộc252</v>
          </cell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G1597"/>
          <cell r="H1597" t="str">
            <v>AL CLN 4</v>
          </cell>
        </row>
        <row r="1598">
          <cell r="B1598" t="str">
            <v xml:space="preserve"> Phường An Lộc252</v>
          </cell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G1598"/>
          <cell r="H1598" t="str">
            <v>AL CLN 4</v>
          </cell>
        </row>
        <row r="1599">
          <cell r="B1599" t="str">
            <v xml:space="preserve"> Phường An Lộc252</v>
          </cell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G1599"/>
          <cell r="H1599" t="str">
            <v>AL CLN 4</v>
          </cell>
        </row>
        <row r="1600">
          <cell r="B1600" t="str">
            <v xml:space="preserve"> Phường An Lộc252</v>
          </cell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G1600"/>
          <cell r="H1600" t="str">
            <v>AL CLN 4</v>
          </cell>
        </row>
        <row r="1601">
          <cell r="B1601" t="str">
            <v xml:space="preserve"> Phường An Lộc252</v>
          </cell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G1601"/>
          <cell r="H1601" t="str">
            <v>AL CLN 4</v>
          </cell>
        </row>
        <row r="1602">
          <cell r="B1602" t="str">
            <v xml:space="preserve"> Phường An Lộc252</v>
          </cell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G1602"/>
          <cell r="H1602" t="str">
            <v>AL CLN 4</v>
          </cell>
        </row>
        <row r="1603">
          <cell r="B1603" t="str">
            <v xml:space="preserve"> Phường An Lộc252</v>
          </cell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G1603"/>
          <cell r="H1603" t="str">
            <v>AL CLN 4</v>
          </cell>
        </row>
        <row r="1604">
          <cell r="B1604" t="str">
            <v xml:space="preserve"> Phường An Lộc252</v>
          </cell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G1604"/>
          <cell r="H1604" t="str">
            <v>AL CLN 4</v>
          </cell>
        </row>
        <row r="1605">
          <cell r="B1605" t="str">
            <v xml:space="preserve"> Phường An Lộc252</v>
          </cell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G1605"/>
          <cell r="H1605" t="str">
            <v>AL CLN 4</v>
          </cell>
        </row>
        <row r="1606">
          <cell r="B1606" t="str">
            <v xml:space="preserve"> Phường An Lộc252</v>
          </cell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G1606"/>
          <cell r="H1606" t="str">
            <v>AL CLN 4</v>
          </cell>
        </row>
        <row r="1607">
          <cell r="B1607" t="str">
            <v xml:space="preserve"> Phường An Lộc252</v>
          </cell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G1607"/>
          <cell r="H1607" t="str">
            <v>AL CLN 4</v>
          </cell>
        </row>
        <row r="1608">
          <cell r="B1608" t="str">
            <v xml:space="preserve"> Phường An Lộc252</v>
          </cell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G1608"/>
          <cell r="H1608" t="str">
            <v>AL CLN 4</v>
          </cell>
        </row>
        <row r="1609">
          <cell r="B1609" t="str">
            <v xml:space="preserve"> Phường An Lộc252</v>
          </cell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G1609"/>
          <cell r="H1609" t="str">
            <v>AL CLN 4</v>
          </cell>
        </row>
        <row r="1610">
          <cell r="B1610" t="str">
            <v xml:space="preserve"> Phường An Lộc252</v>
          </cell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G1610"/>
          <cell r="H1610" t="str">
            <v>AL CLN 4</v>
          </cell>
        </row>
        <row r="1611">
          <cell r="B1611" t="str">
            <v xml:space="preserve"> Phường An Lộc252</v>
          </cell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G1611"/>
          <cell r="H1611" t="str">
            <v>AL CLN 4</v>
          </cell>
        </row>
        <row r="1612">
          <cell r="B1612" t="str">
            <v xml:space="preserve"> Phường An Lộc252</v>
          </cell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G1612"/>
          <cell r="H1612" t="str">
            <v>AL CLN 4</v>
          </cell>
        </row>
        <row r="1613">
          <cell r="B1613" t="str">
            <v xml:space="preserve"> Phường An Lộc252</v>
          </cell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G1613"/>
          <cell r="H1613" t="str">
            <v>AL CLN 4</v>
          </cell>
        </row>
        <row r="1614">
          <cell r="B1614" t="str">
            <v xml:space="preserve"> Phường An Lộc252</v>
          </cell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G1614"/>
          <cell r="H1614" t="str">
            <v>AL CLN 4</v>
          </cell>
        </row>
        <row r="1615">
          <cell r="B1615" t="str">
            <v xml:space="preserve"> Phường An Lộc252</v>
          </cell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G1615"/>
          <cell r="H1615" t="str">
            <v>AL CLN 4</v>
          </cell>
        </row>
        <row r="1616">
          <cell r="B1616" t="str">
            <v xml:space="preserve"> Phường An Lộc252</v>
          </cell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G1616"/>
          <cell r="H1616" t="str">
            <v>AL CLN 4</v>
          </cell>
        </row>
        <row r="1617">
          <cell r="B1617" t="str">
            <v xml:space="preserve"> Phường An Lộc252</v>
          </cell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G1617"/>
          <cell r="H1617" t="str">
            <v>AL CLN 4</v>
          </cell>
        </row>
        <row r="1618">
          <cell r="B1618" t="str">
            <v xml:space="preserve"> Phường An Lộc252</v>
          </cell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G1618"/>
          <cell r="H1618" t="str">
            <v>AL CLN 4</v>
          </cell>
        </row>
        <row r="1619">
          <cell r="B1619" t="str">
            <v xml:space="preserve"> Phường An Lộc252</v>
          </cell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G1619"/>
          <cell r="H1619" t="str">
            <v>AL CLN 4</v>
          </cell>
        </row>
        <row r="1620">
          <cell r="B1620" t="str">
            <v xml:space="preserve"> Phường An Lộc252</v>
          </cell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G1620"/>
          <cell r="H1620" t="str">
            <v>AL CLN 4</v>
          </cell>
        </row>
        <row r="1621">
          <cell r="B1621" t="str">
            <v xml:space="preserve"> Phường An Lộc252</v>
          </cell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G1621"/>
          <cell r="H1621" t="str">
            <v>AL CLN 4</v>
          </cell>
        </row>
        <row r="1622">
          <cell r="B1622" t="str">
            <v xml:space="preserve"> Phường An Lộc252</v>
          </cell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G1622"/>
          <cell r="H1622" t="str">
            <v>AL CLN 4</v>
          </cell>
        </row>
        <row r="1623">
          <cell r="B1623" t="str">
            <v xml:space="preserve"> Phường An Lộc252</v>
          </cell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G1623"/>
          <cell r="H1623" t="str">
            <v>AL CLN 4</v>
          </cell>
        </row>
        <row r="1624">
          <cell r="B1624" t="str">
            <v xml:space="preserve"> Phường An Lộc252</v>
          </cell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G1624"/>
          <cell r="H1624" t="str">
            <v>AL CLN 4</v>
          </cell>
        </row>
        <row r="1625">
          <cell r="B1625" t="str">
            <v xml:space="preserve"> Phường An Lộc252</v>
          </cell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G1625"/>
          <cell r="H1625" t="str">
            <v>AL CLN 4</v>
          </cell>
        </row>
        <row r="1626">
          <cell r="B1626" t="str">
            <v xml:space="preserve"> Phường An Lộc210</v>
          </cell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G1626"/>
          <cell r="H1626" t="str">
            <v>bổ sung</v>
          </cell>
        </row>
        <row r="1627">
          <cell r="B1627" t="str">
            <v xml:space="preserve"> Phường An Lộc210</v>
          </cell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G1627"/>
          <cell r="H1627" t="str">
            <v>bổ sung</v>
          </cell>
        </row>
        <row r="1628">
          <cell r="B1628" t="str">
            <v xml:space="preserve"> Phường An Lộc210</v>
          </cell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G1628"/>
          <cell r="H1628" t="str">
            <v>bổ sung</v>
          </cell>
        </row>
        <row r="1629">
          <cell r="B1629" t="str">
            <v xml:space="preserve"> Phường An Lộc210</v>
          </cell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G1629"/>
          <cell r="H1629" t="str">
            <v>bổ sung</v>
          </cell>
        </row>
        <row r="1630">
          <cell r="B1630" t="str">
            <v>Phường Phước Bình420</v>
          </cell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G1630"/>
          <cell r="H1630" t="str">
            <v>PB CLN 1</v>
          </cell>
        </row>
        <row r="1631">
          <cell r="B1631" t="str">
            <v>Phường Phước Bình420</v>
          </cell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G1631"/>
          <cell r="H1631" t="str">
            <v>PB CLN 1</v>
          </cell>
        </row>
        <row r="1632">
          <cell r="B1632" t="str">
            <v>Phường Phước Bình420</v>
          </cell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G1632"/>
          <cell r="H1632" t="str">
            <v>PB CLN 1</v>
          </cell>
        </row>
        <row r="1633">
          <cell r="B1633" t="str">
            <v>Phường Phước Bình420</v>
          </cell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G1633"/>
          <cell r="H1633" t="str">
            <v>PB CLN 1</v>
          </cell>
        </row>
        <row r="1634">
          <cell r="B1634" t="str">
            <v>Phường Phước Bình420</v>
          </cell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G1634"/>
          <cell r="H1634" t="str">
            <v>PB CLN 1</v>
          </cell>
        </row>
        <row r="1635">
          <cell r="B1635" t="str">
            <v>Phường Phước Bình420</v>
          </cell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G1635"/>
          <cell r="H1635" t="str">
            <v>PB CLN 1</v>
          </cell>
        </row>
        <row r="1636">
          <cell r="B1636" t="str">
            <v>Phường Phước Bình420</v>
          </cell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G1636"/>
          <cell r="H1636" t="str">
            <v>PB CLN 1</v>
          </cell>
        </row>
        <row r="1637">
          <cell r="B1637" t="str">
            <v>Phường Phước Bình420</v>
          </cell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G1637"/>
          <cell r="H1637" t="str">
            <v>PB CLN 1</v>
          </cell>
        </row>
        <row r="1638">
          <cell r="B1638" t="str">
            <v>Phường Phước Bình420</v>
          </cell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G1638"/>
          <cell r="H1638" t="str">
            <v>PB CLN 1</v>
          </cell>
        </row>
        <row r="1639">
          <cell r="B1639" t="str">
            <v>Phường Phước Bình420</v>
          </cell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G1639"/>
          <cell r="H1639" t="str">
            <v>PB CLN 1</v>
          </cell>
        </row>
        <row r="1640">
          <cell r="B1640" t="str">
            <v>Phường Phước Bình420</v>
          </cell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G1640"/>
          <cell r="H1640" t="str">
            <v>PB CLN 1</v>
          </cell>
        </row>
        <row r="1641">
          <cell r="B1641" t="str">
            <v>Phường Phước Bình224</v>
          </cell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G1641"/>
          <cell r="H1641" t="str">
            <v>PB CLN 4</v>
          </cell>
        </row>
        <row r="1642">
          <cell r="B1642" t="str">
            <v>Phường Phước Bình224</v>
          </cell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G1642"/>
          <cell r="H1642" t="str">
            <v>PB CLN 4</v>
          </cell>
        </row>
        <row r="1643">
          <cell r="B1643" t="str">
            <v>Phường Phước Bình140</v>
          </cell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G1643"/>
          <cell r="H1643" t="str">
            <v>bổ sung</v>
          </cell>
        </row>
        <row r="1644">
          <cell r="B1644" t="str">
            <v>Phường Phước Bình140</v>
          </cell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G1644"/>
          <cell r="H1644" t="str">
            <v>bổ sung</v>
          </cell>
        </row>
        <row r="1645">
          <cell r="B1645" t="str">
            <v>Phường Phước Bình140</v>
          </cell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G1645"/>
          <cell r="H1645" t="str">
            <v>bổ sung</v>
          </cell>
        </row>
        <row r="1646">
          <cell r="B1646" t="str">
            <v>Phường Phước Bình140</v>
          </cell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G1646"/>
          <cell r="H1646" t="str">
            <v>bổ sung</v>
          </cell>
        </row>
        <row r="1647">
          <cell r="B1647" t="str">
            <v>Phường Phước Bình294</v>
          </cell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G1647"/>
          <cell r="H1647" t="str">
            <v>PB CLN 2</v>
          </cell>
        </row>
        <row r="1648">
          <cell r="B1648" t="str">
            <v>Phường Phước Bình294</v>
          </cell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G1648"/>
          <cell r="H1648" t="str">
            <v>PB CLN 2</v>
          </cell>
        </row>
        <row r="1649">
          <cell r="B1649" t="str">
            <v>Phường Phước Bình294</v>
          </cell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G1649"/>
          <cell r="H1649" t="str">
            <v>PB CLN 2</v>
          </cell>
        </row>
        <row r="1650">
          <cell r="B1650" t="str">
            <v>Phường Phước Bình294</v>
          </cell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G1650"/>
          <cell r="H1650" t="str">
            <v>PB CLN 2</v>
          </cell>
        </row>
        <row r="1651">
          <cell r="B1651" t="str">
            <v>Phường Phước Bình294</v>
          </cell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G1651"/>
          <cell r="H1651" t="str">
            <v>PB CLN 2</v>
          </cell>
        </row>
        <row r="1652">
          <cell r="B1652" t="str">
            <v>Phường Phước Bình294</v>
          </cell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G1652"/>
          <cell r="H1652" t="str">
            <v>PB CLN 2</v>
          </cell>
        </row>
        <row r="1653">
          <cell r="B1653" t="str">
            <v>Phường Phước Bình294</v>
          </cell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G1653"/>
          <cell r="H1653" t="str">
            <v>PB CLN 2</v>
          </cell>
        </row>
        <row r="1654">
          <cell r="B1654" t="str">
            <v>Phường Phước Bình294</v>
          </cell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G1654"/>
          <cell r="H1654" t="str">
            <v>PB CLN 2</v>
          </cell>
        </row>
        <row r="1655">
          <cell r="B1655" t="str">
            <v>Phường Phước Bình294</v>
          </cell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G1655"/>
          <cell r="H1655" t="str">
            <v>PB CLN 2</v>
          </cell>
        </row>
        <row r="1656">
          <cell r="B1656" t="str">
            <v>Phường Phước Bình294</v>
          </cell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G1656"/>
          <cell r="H1656" t="str">
            <v>PB CLN 2</v>
          </cell>
        </row>
        <row r="1657">
          <cell r="B1657" t="str">
            <v>Phường Phước Bình294</v>
          </cell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G1657"/>
          <cell r="H1657" t="str">
            <v>PB CLN 2</v>
          </cell>
        </row>
        <row r="1658">
          <cell r="B1658" t="str">
            <v>Phường Phước Bình294</v>
          </cell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G1658"/>
          <cell r="H1658" t="str">
            <v>PB CLN 2</v>
          </cell>
        </row>
        <row r="1659">
          <cell r="B1659" t="str">
            <v>Phường Phước Bình294</v>
          </cell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G1659"/>
          <cell r="H1659" t="str">
            <v>PB CLN 2</v>
          </cell>
        </row>
        <row r="1660">
          <cell r="B1660" t="str">
            <v>Phường Phước Bình294</v>
          </cell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G1660"/>
          <cell r="H1660" t="str">
            <v>PB CLN 2</v>
          </cell>
        </row>
        <row r="1661">
          <cell r="B1661" t="str">
            <v>Phường Phước Bình294</v>
          </cell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G1661"/>
          <cell r="H1661" t="str">
            <v>PB CLN 2</v>
          </cell>
        </row>
        <row r="1662">
          <cell r="B1662" t="str">
            <v>Phường Phước Bình294</v>
          </cell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G1662"/>
          <cell r="H1662" t="str">
            <v>PB CLN 2</v>
          </cell>
        </row>
        <row r="1663">
          <cell r="B1663" t="str">
            <v>Phường Phước Bình294</v>
          </cell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G1663"/>
          <cell r="H1663" t="str">
            <v>PB CLN 2</v>
          </cell>
        </row>
        <row r="1664">
          <cell r="B1664" t="str">
            <v>Phường Phước Bình294</v>
          </cell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G1664"/>
          <cell r="H1664" t="str">
            <v>PB CLN 2</v>
          </cell>
        </row>
        <row r="1665">
          <cell r="B1665" t="str">
            <v>Phường Phước Bình294</v>
          </cell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G1665"/>
          <cell r="H1665" t="str">
            <v>PB CLN 2</v>
          </cell>
        </row>
        <row r="1666">
          <cell r="B1666" t="str">
            <v>Phường Phước Bình294</v>
          </cell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G1666"/>
          <cell r="H1666" t="str">
            <v>PB CLN 2</v>
          </cell>
        </row>
        <row r="1667">
          <cell r="B1667" t="str">
            <v>Phường Phước Bình294</v>
          </cell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G1667"/>
          <cell r="H1667" t="str">
            <v>PB CLN 2</v>
          </cell>
        </row>
        <row r="1668">
          <cell r="B1668" t="str">
            <v>Phường Phước Bình294</v>
          </cell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G1668"/>
          <cell r="H1668" t="str">
            <v>PB CLN 2</v>
          </cell>
        </row>
        <row r="1669">
          <cell r="B1669" t="str">
            <v>Phường Phước Bình294</v>
          </cell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G1669"/>
          <cell r="H1669" t="str">
            <v>PB CLN 2</v>
          </cell>
        </row>
        <row r="1670">
          <cell r="B1670" t="str">
            <v>Phường Phước Bình294</v>
          </cell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G1670"/>
          <cell r="H1670" t="str">
            <v>PB CLN 2</v>
          </cell>
        </row>
        <row r="1671">
          <cell r="B1671" t="str">
            <v>Phường Phước Bình294</v>
          </cell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G1671"/>
          <cell r="H1671" t="str">
            <v>PB CLN 2</v>
          </cell>
        </row>
        <row r="1672">
          <cell r="B1672" t="str">
            <v>Phường Phước Bình294</v>
          </cell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G1672"/>
          <cell r="H1672" t="str">
            <v>PB CLN 2</v>
          </cell>
        </row>
        <row r="1673">
          <cell r="B1673" t="str">
            <v>Phường Phước Bình294</v>
          </cell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G1673"/>
          <cell r="H1673" t="str">
            <v>PB CLN 2</v>
          </cell>
        </row>
        <row r="1674">
          <cell r="B1674" t="str">
            <v>Phường Phước Bình294</v>
          </cell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G1674"/>
          <cell r="H1674" t="str">
            <v>PB CLN 2</v>
          </cell>
        </row>
        <row r="1675">
          <cell r="B1675" t="str">
            <v>Phường Phước Bình224</v>
          </cell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G1675"/>
          <cell r="H1675" t="str">
            <v>PB CLN 4</v>
          </cell>
        </row>
        <row r="1676">
          <cell r="B1676" t="str">
            <v>Phường Phước Bình224</v>
          </cell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G1676"/>
          <cell r="H1676" t="str">
            <v>PB CLN 4</v>
          </cell>
        </row>
        <row r="1677">
          <cell r="B1677" t="str">
            <v>Phường Phước Bình294</v>
          </cell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G1677"/>
          <cell r="H1677" t="str">
            <v>PB CLN 2</v>
          </cell>
        </row>
        <row r="1678">
          <cell r="B1678" t="str">
            <v>Phường Phước Bình294</v>
          </cell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G1678"/>
          <cell r="H1678" t="str">
            <v>PB CLN 2</v>
          </cell>
        </row>
        <row r="1679">
          <cell r="B1679" t="str">
            <v>Phường Phước Bình294</v>
          </cell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G1679"/>
          <cell r="H1679" t="str">
            <v>PB CLN 2</v>
          </cell>
        </row>
        <row r="1680">
          <cell r="B1680" t="str">
            <v>Phường Phước Bình294</v>
          </cell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G1680"/>
          <cell r="H1680" t="str">
            <v>PB CLN 2</v>
          </cell>
        </row>
        <row r="1681">
          <cell r="B1681" t="str">
            <v>Phường Phước Bình294</v>
          </cell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G1681"/>
          <cell r="H1681" t="str">
            <v>PB CLN 2</v>
          </cell>
        </row>
        <row r="1682">
          <cell r="B1682" t="str">
            <v>Phường Phước Bình294</v>
          </cell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G1682"/>
          <cell r="H1682" t="str">
            <v>PB CLN 2</v>
          </cell>
        </row>
        <row r="1683">
          <cell r="B1683" t="str">
            <v>Phường Phước Bình294</v>
          </cell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G1683"/>
          <cell r="H1683" t="str">
            <v>PB CLN 2</v>
          </cell>
        </row>
        <row r="1684">
          <cell r="B1684" t="str">
            <v>Phường Phước Bình294</v>
          </cell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G1684"/>
          <cell r="H1684" t="str">
            <v>PB CLN 2</v>
          </cell>
        </row>
        <row r="1685">
          <cell r="B1685" t="str">
            <v>Phường Phước Bình294</v>
          </cell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G1685"/>
          <cell r="H1685" t="str">
            <v>PB CLN 2</v>
          </cell>
        </row>
        <row r="1686">
          <cell r="B1686" t="str">
            <v>Phường Phước Bình294</v>
          </cell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G1686"/>
          <cell r="H1686" t="str">
            <v>PB CLN 2</v>
          </cell>
        </row>
        <row r="1687">
          <cell r="B1687" t="str">
            <v>Phường Phước Bình294</v>
          </cell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G1687"/>
          <cell r="H1687" t="str">
            <v>PB CLN 2</v>
          </cell>
        </row>
        <row r="1688">
          <cell r="B1688" t="str">
            <v>Phường Phước Bình294</v>
          </cell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G1688"/>
          <cell r="H1688" t="str">
            <v>PB CLN 2</v>
          </cell>
        </row>
        <row r="1689">
          <cell r="B1689" t="str">
            <v>Phường Phước Bình294</v>
          </cell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G1689"/>
          <cell r="H1689" t="str">
            <v>PB CLN 2</v>
          </cell>
        </row>
        <row r="1690">
          <cell r="B1690" t="str">
            <v>Phường Phước Bình294</v>
          </cell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G1690"/>
          <cell r="H1690" t="str">
            <v>PB CLN 2</v>
          </cell>
        </row>
        <row r="1691">
          <cell r="B1691" t="str">
            <v>Phường Phước Bình294</v>
          </cell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G1691"/>
          <cell r="H1691" t="str">
            <v>PB CLN 2</v>
          </cell>
        </row>
        <row r="1692">
          <cell r="B1692" t="str">
            <v>Phường Phước Bình294</v>
          </cell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G1692"/>
          <cell r="H1692" t="str">
            <v>PB CLN 2</v>
          </cell>
        </row>
        <row r="1693">
          <cell r="B1693" t="str">
            <v>Phường Phước Bình294</v>
          </cell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G1693"/>
          <cell r="H1693" t="str">
            <v>PB CLN 2</v>
          </cell>
        </row>
        <row r="1694">
          <cell r="B1694" t="str">
            <v>Phường Phước Bình294</v>
          </cell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G1694"/>
          <cell r="H1694" t="str">
            <v>PB CLN 2</v>
          </cell>
        </row>
        <row r="1695">
          <cell r="B1695" t="str">
            <v>Phường Phước Bình294</v>
          </cell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G1695"/>
          <cell r="H1695" t="str">
            <v>PB CLN 2</v>
          </cell>
        </row>
        <row r="1696">
          <cell r="B1696" t="str">
            <v>Phường Phước Bình294</v>
          </cell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G1696"/>
          <cell r="H1696" t="str">
            <v>PB CLN 2</v>
          </cell>
        </row>
        <row r="1697">
          <cell r="B1697" t="str">
            <v>Phường Phước Bình294</v>
          </cell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G1697"/>
          <cell r="H1697" t="str">
            <v>PB CLN 2</v>
          </cell>
        </row>
        <row r="1698">
          <cell r="B1698" t="str">
            <v>Phường Phước Bình294</v>
          </cell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G1698"/>
          <cell r="H1698" t="str">
            <v>PB CLN 2</v>
          </cell>
        </row>
        <row r="1699">
          <cell r="B1699" t="str">
            <v>Phường Phước Bình294</v>
          </cell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G1699"/>
          <cell r="H1699" t="str">
            <v>PB CLN 2</v>
          </cell>
        </row>
        <row r="1700">
          <cell r="B1700" t="str">
            <v>Phường Phước Bình294</v>
          </cell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G1700"/>
          <cell r="H1700" t="str">
            <v>PB CLN 2</v>
          </cell>
        </row>
        <row r="1701">
          <cell r="B1701" t="str">
            <v>Phường Phước Bình294</v>
          </cell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G1701"/>
          <cell r="H1701" t="str">
            <v>PB CLN 2</v>
          </cell>
        </row>
        <row r="1702">
          <cell r="B1702" t="str">
            <v>Phường Phước Bình294</v>
          </cell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G1702"/>
          <cell r="H1702" t="str">
            <v>PB CLN 2</v>
          </cell>
        </row>
        <row r="1703">
          <cell r="B1703" t="str">
            <v>Phường Phước Bình294</v>
          </cell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G1703"/>
          <cell r="H1703" t="str">
            <v>PB CLN 2</v>
          </cell>
        </row>
        <row r="1704">
          <cell r="B1704" t="str">
            <v>Phường Phước Bình294</v>
          </cell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G1704"/>
          <cell r="H1704" t="str">
            <v>PB CLN 2</v>
          </cell>
        </row>
        <row r="1705">
          <cell r="B1705" t="str">
            <v>Phường Phước Bình294</v>
          </cell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G1705"/>
          <cell r="H1705" t="str">
            <v>PB CLN 2</v>
          </cell>
        </row>
        <row r="1706">
          <cell r="B1706" t="str">
            <v>Phường Phước Bình294</v>
          </cell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G1706"/>
          <cell r="H1706" t="str">
            <v>PB CLN 2</v>
          </cell>
        </row>
        <row r="1707">
          <cell r="B1707" t="str">
            <v>Phường Phước Bình294</v>
          </cell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G1707"/>
          <cell r="H1707" t="str">
            <v>PB CLN 2</v>
          </cell>
        </row>
        <row r="1708">
          <cell r="B1708" t="str">
            <v>Phường Phước Bình294</v>
          </cell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G1708"/>
          <cell r="H1708" t="str">
            <v>PB CLN 2</v>
          </cell>
        </row>
        <row r="1709">
          <cell r="B1709" t="str">
            <v>Phường Phước Bình294</v>
          </cell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G1709"/>
          <cell r="H1709" t="str">
            <v>PB CLN 2</v>
          </cell>
        </row>
        <row r="1710">
          <cell r="B1710" t="str">
            <v>Phường Phước Bình294</v>
          </cell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G1710"/>
          <cell r="H1710" t="str">
            <v>PB CLN 2</v>
          </cell>
        </row>
        <row r="1711">
          <cell r="B1711" t="str">
            <v>Phường Phước Bình294</v>
          </cell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G1711"/>
          <cell r="H1711" t="str">
            <v>PB CLN 2</v>
          </cell>
        </row>
        <row r="1712">
          <cell r="B1712" t="str">
            <v>Phường Phước Bình294</v>
          </cell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G1712"/>
          <cell r="H1712" t="str">
            <v>PB CLN 2</v>
          </cell>
        </row>
        <row r="1713">
          <cell r="B1713" t="str">
            <v>Phường Phước Bình294</v>
          </cell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G1713"/>
          <cell r="H1713" t="str">
            <v>PB CLN 2</v>
          </cell>
        </row>
        <row r="1714">
          <cell r="B1714" t="str">
            <v>Phường Phước Bình294</v>
          </cell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G1714"/>
          <cell r="H1714" t="str">
            <v>PB CLN 2</v>
          </cell>
        </row>
        <row r="1715">
          <cell r="B1715" t="str">
            <v>Phường Phước Bình294</v>
          </cell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G1715"/>
          <cell r="H1715" t="str">
            <v>PB CLN 2</v>
          </cell>
        </row>
        <row r="1716">
          <cell r="B1716" t="str">
            <v>Phường Phước Bình294</v>
          </cell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G1716"/>
          <cell r="H1716" t="str">
            <v>PB CLN 2</v>
          </cell>
        </row>
        <row r="1717">
          <cell r="B1717" t="str">
            <v>Phường Phước Bình294</v>
          </cell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G1717"/>
          <cell r="H1717" t="str">
            <v>PB CLN 2</v>
          </cell>
        </row>
        <row r="1718">
          <cell r="B1718" t="str">
            <v>Phường Phước Bình294</v>
          </cell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G1718"/>
          <cell r="H1718" t="str">
            <v>PB CLN 2</v>
          </cell>
        </row>
        <row r="1719">
          <cell r="B1719" t="str">
            <v>Phường Phước Bình294</v>
          </cell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G1719"/>
          <cell r="H1719" t="str">
            <v>PB CLN 2</v>
          </cell>
        </row>
        <row r="1720">
          <cell r="B1720" t="str">
            <v>Phường Phước Bình294</v>
          </cell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G1720"/>
          <cell r="H1720" t="str">
            <v>PB CLN 2</v>
          </cell>
        </row>
        <row r="1721">
          <cell r="B1721" t="str">
            <v>Phường Phước Bình294</v>
          </cell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G1721"/>
          <cell r="H1721" t="str">
            <v>PB CLN 2</v>
          </cell>
        </row>
        <row r="1722">
          <cell r="B1722" t="str">
            <v>Phường Phước Bình294</v>
          </cell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G1722"/>
          <cell r="H1722" t="str">
            <v>PB CLN 2</v>
          </cell>
        </row>
        <row r="1723">
          <cell r="B1723" t="str">
            <v>Phường Phước Bình294</v>
          </cell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G1723"/>
          <cell r="H1723" t="str">
            <v>PB CLN 2</v>
          </cell>
        </row>
        <row r="1724">
          <cell r="B1724" t="str">
            <v>Phường Phước Bình294</v>
          </cell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G1724"/>
          <cell r="H1724" t="str">
            <v>PB CLN 2</v>
          </cell>
        </row>
        <row r="1725">
          <cell r="B1725" t="str">
            <v>Phường Phước Bình294</v>
          </cell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G1725"/>
          <cell r="H1725" t="str">
            <v>PB CLN 2</v>
          </cell>
        </row>
        <row r="1726">
          <cell r="B1726" t="str">
            <v>Phường Phước Bình224</v>
          </cell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G1726"/>
          <cell r="H1726" t="str">
            <v>PB CLN 4</v>
          </cell>
        </row>
        <row r="1727">
          <cell r="B1727" t="str">
            <v>Phường Phước Bình224</v>
          </cell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G1727"/>
          <cell r="H1727" t="str">
            <v>PB CLN 4</v>
          </cell>
        </row>
        <row r="1728">
          <cell r="B1728" t="str">
            <v>Phường Phước Bình224</v>
          </cell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G1728"/>
          <cell r="H1728" t="str">
            <v>PB CLN 4</v>
          </cell>
        </row>
        <row r="1729">
          <cell r="B1729" t="str">
            <v>Phường Phước Bình294</v>
          </cell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G1729"/>
          <cell r="H1729" t="str">
            <v>PB CLN 2</v>
          </cell>
        </row>
        <row r="1730">
          <cell r="B1730" t="str">
            <v>Phường Phước Bình294</v>
          </cell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G1730"/>
          <cell r="H1730" t="str">
            <v>PB CLN 2</v>
          </cell>
        </row>
        <row r="1731">
          <cell r="B1731" t="str">
            <v>Phường Phước Bình294</v>
          </cell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G1731"/>
          <cell r="H1731" t="str">
            <v>PB CLN 2</v>
          </cell>
        </row>
        <row r="1732">
          <cell r="B1732" t="str">
            <v>Phường Phước Bình294</v>
          </cell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G1732"/>
          <cell r="H1732" t="str">
            <v>PB CLN 2</v>
          </cell>
        </row>
        <row r="1733">
          <cell r="B1733" t="str">
            <v>Phường Phước Bình294</v>
          </cell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G1733"/>
          <cell r="H1733" t="str">
            <v>PB CLN 2</v>
          </cell>
        </row>
        <row r="1734">
          <cell r="B1734" t="str">
            <v>Phường Phước Bình294</v>
          </cell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G1734"/>
          <cell r="H1734" t="str">
            <v>PB CLN 2</v>
          </cell>
        </row>
        <row r="1735">
          <cell r="B1735" t="str">
            <v>Phường Phước Bình294</v>
          </cell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G1735"/>
          <cell r="H1735" t="str">
            <v>PB CLN 2</v>
          </cell>
        </row>
        <row r="1736">
          <cell r="B1736" t="str">
            <v>Phường Phước Bình294</v>
          </cell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G1736"/>
          <cell r="H1736" t="str">
            <v>PB CLN 2</v>
          </cell>
        </row>
        <row r="1737">
          <cell r="B1737" t="str">
            <v>Phường Phước Bình294</v>
          </cell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G1737"/>
          <cell r="H1737" t="str">
            <v>PB CLN 2</v>
          </cell>
        </row>
        <row r="1738">
          <cell r="B1738" t="str">
            <v>Phường Phước Bình294</v>
          </cell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G1738"/>
          <cell r="H1738" t="str">
            <v>PB CLN 2</v>
          </cell>
        </row>
        <row r="1739">
          <cell r="B1739" t="str">
            <v>Phường Phước Bình294</v>
          </cell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G1739"/>
          <cell r="H1739" t="str">
            <v>PB CLN 2</v>
          </cell>
        </row>
        <row r="1740">
          <cell r="B1740" t="str">
            <v>Phường Phước Bình294</v>
          </cell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G1740"/>
          <cell r="H1740" t="str">
            <v>PB CLN 2</v>
          </cell>
        </row>
        <row r="1741">
          <cell r="B1741" t="str">
            <v>Phường Phước Bình294</v>
          </cell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G1741"/>
          <cell r="H1741" t="str">
            <v>PB CLN 2</v>
          </cell>
        </row>
        <row r="1742">
          <cell r="B1742" t="str">
            <v>Phường Phước Bình294</v>
          </cell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G1742"/>
          <cell r="H1742" t="str">
            <v>PB CLN 2</v>
          </cell>
        </row>
        <row r="1743">
          <cell r="B1743" t="str">
            <v>Phường Phước Bình294</v>
          </cell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G1743"/>
          <cell r="H1743" t="str">
            <v>PB CLN 2</v>
          </cell>
        </row>
        <row r="1744">
          <cell r="B1744" t="str">
            <v>Phường Phước Bình294</v>
          </cell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G1744"/>
          <cell r="H1744" t="str">
            <v>PB CLN 2</v>
          </cell>
        </row>
        <row r="1745">
          <cell r="B1745" t="str">
            <v>Phường Phước Bình294</v>
          </cell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G1745"/>
          <cell r="H1745" t="str">
            <v>PB CLN 2</v>
          </cell>
        </row>
        <row r="1746">
          <cell r="B1746" t="str">
            <v>Phường Phước Bình294</v>
          </cell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G1746"/>
          <cell r="H1746" t="str">
            <v>PB CLN 2</v>
          </cell>
        </row>
        <row r="1747">
          <cell r="B1747" t="str">
            <v>Phường Phước Bình224</v>
          </cell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G1747"/>
          <cell r="H1747" t="str">
            <v>PB CLN 4</v>
          </cell>
        </row>
        <row r="1748">
          <cell r="B1748" t="str">
            <v>Phường Phước Bình294</v>
          </cell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G1748"/>
          <cell r="H1748" t="str">
            <v>PB CLN 2</v>
          </cell>
        </row>
        <row r="1749">
          <cell r="B1749" t="str">
            <v>Phường Phước Bình294</v>
          </cell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G1749"/>
          <cell r="H1749" t="str">
            <v>PB CLN 2</v>
          </cell>
        </row>
        <row r="1750">
          <cell r="B1750" t="str">
            <v>Phường Phước Bình294</v>
          </cell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G1750"/>
          <cell r="H1750" t="str">
            <v>PB CLN 2</v>
          </cell>
        </row>
        <row r="1751">
          <cell r="B1751" t="str">
            <v>Phường Phước Bình294</v>
          </cell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G1751"/>
          <cell r="H1751" t="str">
            <v>PB CLN 2</v>
          </cell>
        </row>
        <row r="1752">
          <cell r="B1752" t="str">
            <v>Phường Phước Bình294</v>
          </cell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G1752"/>
          <cell r="H1752" t="str">
            <v>PB CLN 2</v>
          </cell>
        </row>
        <row r="1753">
          <cell r="B1753" t="str">
            <v>Phường Phước Bình294</v>
          </cell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G1753"/>
          <cell r="H1753" t="str">
            <v>PB CLN 2</v>
          </cell>
        </row>
        <row r="1754">
          <cell r="B1754" t="str">
            <v>Phường Phước Bình294</v>
          </cell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G1754"/>
          <cell r="H1754" t="str">
            <v>PB CLN 2</v>
          </cell>
        </row>
        <row r="1755">
          <cell r="B1755" t="str">
            <v>Phường Phước Bình294</v>
          </cell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G1755"/>
          <cell r="H1755" t="str">
            <v>PB CLN 2</v>
          </cell>
        </row>
        <row r="1756">
          <cell r="B1756" t="str">
            <v>Phường Phước Bình294</v>
          </cell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G1756"/>
          <cell r="H1756" t="str">
            <v>PB CLN 2</v>
          </cell>
        </row>
        <row r="1757">
          <cell r="B1757" t="str">
            <v>Phường Phước Bình294</v>
          </cell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G1757"/>
          <cell r="H1757" t="str">
            <v>PB CLN 2</v>
          </cell>
        </row>
        <row r="1758">
          <cell r="B1758" t="str">
            <v>Phường Phước Bình294</v>
          </cell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G1758"/>
          <cell r="H1758" t="str">
            <v>PB CLN 2</v>
          </cell>
        </row>
        <row r="1759">
          <cell r="B1759" t="str">
            <v>Phường Phước Bình294</v>
          </cell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G1759"/>
          <cell r="H1759" t="str">
            <v>PB CLN 2</v>
          </cell>
        </row>
        <row r="1760">
          <cell r="B1760" t="str">
            <v>Phường Phước Bình294</v>
          </cell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G1760"/>
          <cell r="H1760" t="str">
            <v>PB CLN 2</v>
          </cell>
        </row>
        <row r="1761">
          <cell r="B1761" t="str">
            <v>Phường Phước Bình294</v>
          </cell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G1761"/>
          <cell r="H1761" t="str">
            <v>PB CLN 2</v>
          </cell>
        </row>
        <row r="1762">
          <cell r="B1762" t="str">
            <v>Phường Phước Bình294</v>
          </cell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G1762"/>
          <cell r="H1762" t="str">
            <v>PB CLN 2</v>
          </cell>
        </row>
        <row r="1763">
          <cell r="B1763" t="str">
            <v>Phường Phước Bình294</v>
          </cell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G1763"/>
          <cell r="H1763" t="str">
            <v>PB CLN 2</v>
          </cell>
        </row>
        <row r="1764">
          <cell r="B1764" t="str">
            <v>Phường Phước Bình294</v>
          </cell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G1764"/>
          <cell r="H1764" t="str">
            <v>PB CLN 2</v>
          </cell>
        </row>
        <row r="1765">
          <cell r="B1765" t="str">
            <v>Phường Phước Bình294</v>
          </cell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G1765"/>
          <cell r="H1765" t="str">
            <v>PB CLN 2</v>
          </cell>
        </row>
        <row r="1766">
          <cell r="B1766" t="str">
            <v>Phường Phước Bình294</v>
          </cell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G1766"/>
          <cell r="H1766" t="str">
            <v>PB CLN 2</v>
          </cell>
        </row>
        <row r="1767">
          <cell r="B1767" t="str">
            <v>Phường Phước Bình231</v>
          </cell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G1767"/>
          <cell r="H1767" t="str">
            <v>PB CLN 3</v>
          </cell>
        </row>
        <row r="1768">
          <cell r="B1768" t="str">
            <v>Phường Phước Bình420</v>
          </cell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G1768"/>
          <cell r="H1768" t="str">
            <v>PB CLN 1</v>
          </cell>
        </row>
        <row r="1769">
          <cell r="B1769" t="str">
            <v>Phường Phước Bình420</v>
          </cell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G1769"/>
          <cell r="H1769" t="str">
            <v>PB CLN 1</v>
          </cell>
        </row>
        <row r="1770">
          <cell r="B1770" t="str">
            <v>Phường Phước Bình420</v>
          </cell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G1770"/>
          <cell r="H1770" t="str">
            <v>PB CLN 1</v>
          </cell>
        </row>
        <row r="1771">
          <cell r="B1771" t="str">
            <v>Phường Phước Bình420</v>
          </cell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G1771"/>
          <cell r="H1771" t="str">
            <v>PB CLN 1</v>
          </cell>
        </row>
        <row r="1772">
          <cell r="B1772" t="str">
            <v>Phường Phước Bình420</v>
          </cell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G1772"/>
          <cell r="H1772" t="str">
            <v>PB CLN 1</v>
          </cell>
        </row>
        <row r="1773">
          <cell r="B1773" t="str">
            <v>Phường Phước Bình420</v>
          </cell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G1773"/>
          <cell r="H1773" t="str">
            <v>PB CLN 1</v>
          </cell>
        </row>
        <row r="1774">
          <cell r="B1774" t="str">
            <v>Phường Phước Bình294</v>
          </cell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G1774"/>
          <cell r="H1774" t="str">
            <v>PB CLN 2</v>
          </cell>
        </row>
        <row r="1775">
          <cell r="B1775" t="str">
            <v>Phường Phước Bình294</v>
          </cell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G1775"/>
          <cell r="H1775" t="str">
            <v>PB CLN 2</v>
          </cell>
        </row>
        <row r="1776">
          <cell r="B1776" t="str">
            <v>Phường Phước Bình294</v>
          </cell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G1776"/>
          <cell r="H1776" t="str">
            <v>PB CLN 2</v>
          </cell>
        </row>
        <row r="1777">
          <cell r="B1777" t="str">
            <v>Phường Phước Bình294</v>
          </cell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G1777"/>
          <cell r="H1777" t="str">
            <v>PB CLN 2</v>
          </cell>
        </row>
        <row r="1778">
          <cell r="B1778" t="str">
            <v>Phường Phước Bình294</v>
          </cell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G1778"/>
          <cell r="H1778" t="str">
            <v>PB CLN 2</v>
          </cell>
        </row>
        <row r="1779">
          <cell r="B1779" t="str">
            <v>Phường Phước Bình294</v>
          </cell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G1779"/>
          <cell r="H1779" t="str">
            <v>PB CLN 2</v>
          </cell>
        </row>
        <row r="1780">
          <cell r="B1780" t="str">
            <v>Phường Phước Bình294</v>
          </cell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G1780"/>
          <cell r="H1780" t="str">
            <v>PB CLN 2</v>
          </cell>
        </row>
        <row r="1781">
          <cell r="B1781" t="str">
            <v>Phường Phước Bình294</v>
          </cell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G1781"/>
          <cell r="H1781" t="str">
            <v>PB CLN 2</v>
          </cell>
        </row>
        <row r="1782">
          <cell r="B1782" t="str">
            <v>Phường Phước Bình294</v>
          </cell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G1782"/>
          <cell r="H1782" t="str">
            <v>PB CLN 2</v>
          </cell>
        </row>
        <row r="1783">
          <cell r="B1783" t="str">
            <v>Phường Phước Bình294</v>
          </cell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G1783"/>
          <cell r="H1783" t="str">
            <v>PB CLN 2</v>
          </cell>
        </row>
        <row r="1784">
          <cell r="B1784" t="str">
            <v>Phường Phước Bình294</v>
          </cell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G1784"/>
          <cell r="H1784" t="str">
            <v>PB CLN 2</v>
          </cell>
        </row>
        <row r="1785">
          <cell r="B1785" t="str">
            <v>Phường Phước Bình294</v>
          </cell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G1785"/>
          <cell r="H1785" t="str">
            <v>PB CLN 2</v>
          </cell>
        </row>
        <row r="1786">
          <cell r="B1786" t="str">
            <v>Phường Phước Bình294</v>
          </cell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G1786"/>
          <cell r="H1786" t="str">
            <v>PB CLN 2</v>
          </cell>
        </row>
        <row r="1787">
          <cell r="B1787" t="str">
            <v>Phường Phước Bình294</v>
          </cell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G1787"/>
          <cell r="H1787" t="str">
            <v>PB CLN 2</v>
          </cell>
        </row>
        <row r="1788">
          <cell r="B1788" t="str">
            <v>Phường Phước Bình224</v>
          </cell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G1788"/>
          <cell r="H1788" t="str">
            <v>PB CLN 4</v>
          </cell>
        </row>
        <row r="1789">
          <cell r="B1789" t="str">
            <v>Phường Phước Bình224</v>
          </cell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G1789"/>
          <cell r="H1789" t="str">
            <v>PB CLN 4</v>
          </cell>
        </row>
        <row r="1790">
          <cell r="B1790" t="str">
            <v>Phường Phước Bình224</v>
          </cell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G1790"/>
          <cell r="H1790" t="str">
            <v>PB CLN 4</v>
          </cell>
        </row>
        <row r="1791">
          <cell r="B1791" t="str">
            <v>Phường Phước Bình224</v>
          </cell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G1791"/>
          <cell r="H1791" t="str">
            <v>PB CLN 4</v>
          </cell>
        </row>
        <row r="1792">
          <cell r="B1792" t="str">
            <v>Phường Phước Bình224</v>
          </cell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G1792"/>
          <cell r="H1792" t="str">
            <v>PB CLN 4</v>
          </cell>
        </row>
        <row r="1793">
          <cell r="B1793" t="str">
            <v>Phường Phước Bình224</v>
          </cell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G1793"/>
          <cell r="H1793" t="str">
            <v>PB CLN 4</v>
          </cell>
        </row>
        <row r="1794">
          <cell r="B1794" t="str">
            <v>Phường Phước Bình224</v>
          </cell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G1794"/>
          <cell r="H1794" t="str">
            <v>PB CLN 4</v>
          </cell>
        </row>
        <row r="1795">
          <cell r="B1795" t="str">
            <v>Phường Phước Bình224</v>
          </cell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G1795"/>
          <cell r="H1795" t="str">
            <v>PB CLN 4</v>
          </cell>
        </row>
        <row r="1796">
          <cell r="B1796" t="str">
            <v>Phường Phước Bình224</v>
          </cell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G1796"/>
          <cell r="H1796" t="str">
            <v>PB CLN 4</v>
          </cell>
        </row>
        <row r="1797">
          <cell r="B1797" t="str">
            <v>Phường Phước Bình224</v>
          </cell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G1797"/>
          <cell r="H1797" t="str">
            <v>PB CLN 4</v>
          </cell>
        </row>
        <row r="1798">
          <cell r="B1798" t="str">
            <v>Phường Phước Bình224</v>
          </cell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G1798"/>
          <cell r="H1798" t="str">
            <v>PB CLN 4</v>
          </cell>
        </row>
        <row r="1799">
          <cell r="B1799" t="str">
            <v>Phường Phước Bình224</v>
          </cell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G1799"/>
          <cell r="H1799" t="str">
            <v>PB CLN 4</v>
          </cell>
        </row>
        <row r="1800">
          <cell r="B1800" t="str">
            <v>Phường Phước Bình224</v>
          </cell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G1800"/>
          <cell r="H1800" t="str">
            <v>PB CLN 4</v>
          </cell>
        </row>
        <row r="1801">
          <cell r="B1801" t="str">
            <v>Phường Phước Bình224</v>
          </cell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G1801"/>
          <cell r="H1801" t="str">
            <v>PB CLN 4</v>
          </cell>
        </row>
        <row r="1802">
          <cell r="B1802" t="str">
            <v>Phường Phước Bình224</v>
          </cell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G1802"/>
          <cell r="H1802" t="str">
            <v>PB CLN 4</v>
          </cell>
        </row>
        <row r="1803">
          <cell r="B1803" t="str">
            <v>Phường Phước Bình224</v>
          </cell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G1803"/>
          <cell r="H1803" t="str">
            <v>PB CLN 4</v>
          </cell>
        </row>
        <row r="1804">
          <cell r="B1804" t="str">
            <v>Phường Phước Bình224</v>
          </cell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G1804"/>
          <cell r="H1804" t="str">
            <v>PB CLN 4</v>
          </cell>
        </row>
        <row r="1805">
          <cell r="B1805" t="str">
            <v>Phường Phước Bình224</v>
          </cell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G1805"/>
          <cell r="H1805" t="str">
            <v>PB CLN 4</v>
          </cell>
        </row>
        <row r="1806">
          <cell r="B1806" t="str">
            <v>Phường Phước Bình224</v>
          </cell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G1806"/>
          <cell r="H1806" t="str">
            <v>PB CLN 4</v>
          </cell>
        </row>
        <row r="1807">
          <cell r="B1807" t="str">
            <v>Phường Phước Bình224</v>
          </cell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G1807"/>
          <cell r="H1807" t="str">
            <v>PB CLN 4</v>
          </cell>
        </row>
        <row r="1808">
          <cell r="B1808" t="str">
            <v>Phường Phước Bình224</v>
          </cell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G1808"/>
          <cell r="H1808" t="str">
            <v>PB CLN 4</v>
          </cell>
        </row>
        <row r="1809">
          <cell r="B1809" t="str">
            <v>Phường Phước Bình224</v>
          </cell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G1809"/>
          <cell r="H1809" t="str">
            <v>PB CLN 4</v>
          </cell>
        </row>
        <row r="1810">
          <cell r="B1810" t="str">
            <v>Phường Phước Bình224</v>
          </cell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G1810"/>
          <cell r="H1810" t="str">
            <v>PB CLN 4</v>
          </cell>
        </row>
        <row r="1811">
          <cell r="B1811" t="str">
            <v>Phường Phước Bình224</v>
          </cell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G1811"/>
          <cell r="H1811" t="str">
            <v>PB CLN 4</v>
          </cell>
        </row>
        <row r="1812">
          <cell r="B1812" t="str">
            <v>Phường Phước Bình224</v>
          </cell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G1812"/>
          <cell r="H1812" t="str">
            <v>PB CLN 4</v>
          </cell>
        </row>
        <row r="1813">
          <cell r="B1813" t="str">
            <v>Phường Phước Bình196</v>
          </cell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G1813"/>
          <cell r="H1813" t="str">
            <v>PB CLN 5</v>
          </cell>
        </row>
        <row r="1814">
          <cell r="B1814" t="str">
            <v>Phường Phước Bình196</v>
          </cell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G1814"/>
          <cell r="H1814" t="str">
            <v>PB CLN 5</v>
          </cell>
        </row>
        <row r="1815">
          <cell r="B1815" t="str">
            <v>Phường Phước Bình196</v>
          </cell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G1815"/>
          <cell r="H1815" t="str">
            <v>PB CLN 5</v>
          </cell>
        </row>
        <row r="1816">
          <cell r="B1816" t="str">
            <v>Phường Phước Long420</v>
          </cell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G1816"/>
          <cell r="H1816" t="str">
            <v>PLONG CLN 1</v>
          </cell>
        </row>
        <row r="1817">
          <cell r="B1817" t="str">
            <v>Phường Phước Long420</v>
          </cell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G1817"/>
          <cell r="H1817" t="str">
            <v>PLONG CLN 1</v>
          </cell>
        </row>
        <row r="1818">
          <cell r="B1818" t="str">
            <v>Phường Phước Long420</v>
          </cell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G1818"/>
          <cell r="H1818" t="str">
            <v>PLONG CLN 1</v>
          </cell>
        </row>
        <row r="1819">
          <cell r="B1819" t="str">
            <v>Phường Phước Long420</v>
          </cell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G1819"/>
          <cell r="H1819" t="str">
            <v>PLONG CLN 1</v>
          </cell>
        </row>
        <row r="1820">
          <cell r="B1820" t="str">
            <v>Phường Phước Long420</v>
          </cell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G1820"/>
          <cell r="H1820" t="str">
            <v>PLONG CLN 1</v>
          </cell>
        </row>
        <row r="1821">
          <cell r="B1821" t="str">
            <v>Phường Phước Long294</v>
          </cell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G1821"/>
          <cell r="H1821" t="str">
            <v>PLONG CLN 3</v>
          </cell>
        </row>
        <row r="1822">
          <cell r="B1822" t="str">
            <v>Phường Phước Long294</v>
          </cell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G1822"/>
          <cell r="H1822" t="str">
            <v>PLONG CLN 3</v>
          </cell>
        </row>
        <row r="1823">
          <cell r="B1823" t="str">
            <v>Phường Phước Long294</v>
          </cell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G1823"/>
          <cell r="H1823" t="str">
            <v>PLONG CLN 3</v>
          </cell>
        </row>
        <row r="1824">
          <cell r="B1824" t="str">
            <v>Phường Phước Long294</v>
          </cell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G1824"/>
          <cell r="H1824" t="str">
            <v>PLONG CLN 3</v>
          </cell>
        </row>
        <row r="1825">
          <cell r="B1825" t="str">
            <v>Phường Phước Long294</v>
          </cell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G1825"/>
          <cell r="H1825" t="str">
            <v>PLONG CLN 3</v>
          </cell>
        </row>
        <row r="1826">
          <cell r="B1826" t="str">
            <v>Phường Phước Long294</v>
          </cell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G1826"/>
          <cell r="H1826" t="str">
            <v>PLONG CLN 3</v>
          </cell>
        </row>
        <row r="1827">
          <cell r="B1827" t="str">
            <v>Phường Phước Long294</v>
          </cell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G1827"/>
          <cell r="H1827" t="str">
            <v>PLONG CLN 3</v>
          </cell>
        </row>
        <row r="1828">
          <cell r="B1828" t="str">
            <v>Phường Phước Long294</v>
          </cell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G1828"/>
          <cell r="H1828" t="str">
            <v>PLONG CLN 3</v>
          </cell>
        </row>
        <row r="1829">
          <cell r="B1829" t="str">
            <v>Phường Phước Long294</v>
          </cell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G1829"/>
          <cell r="H1829" t="str">
            <v>PLONG CLN 3</v>
          </cell>
        </row>
        <row r="1830">
          <cell r="B1830" t="str">
            <v>Phường Phước Long294</v>
          </cell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G1830"/>
          <cell r="H1830" t="str">
            <v>PLONG CLN 3</v>
          </cell>
        </row>
        <row r="1831">
          <cell r="B1831" t="str">
            <v>Phường Phước Long294</v>
          </cell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G1831"/>
          <cell r="H1831" t="str">
            <v>PLONG CLN 3</v>
          </cell>
        </row>
        <row r="1832">
          <cell r="B1832" t="str">
            <v>Phường Phước Long294</v>
          </cell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G1832"/>
          <cell r="H1832" t="str">
            <v>PLONG CLN 3</v>
          </cell>
        </row>
        <row r="1833">
          <cell r="B1833" t="str">
            <v>Phường Phước Long294</v>
          </cell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G1833"/>
          <cell r="H1833" t="str">
            <v>PLONG CLN 3</v>
          </cell>
        </row>
        <row r="1834">
          <cell r="B1834" t="str">
            <v>Phường Phước Long294</v>
          </cell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G1834"/>
          <cell r="H1834" t="str">
            <v>PLONG CLN 3</v>
          </cell>
        </row>
        <row r="1835">
          <cell r="B1835" t="str">
            <v>Phường Phước Long294</v>
          </cell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G1835"/>
          <cell r="H1835" t="str">
            <v>PLONG CLN 3</v>
          </cell>
        </row>
        <row r="1836">
          <cell r="B1836" t="str">
            <v>Phường Phước Long294</v>
          </cell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G1836"/>
          <cell r="H1836" t="str">
            <v>PLONG CLN 3</v>
          </cell>
        </row>
        <row r="1837">
          <cell r="B1837" t="str">
            <v>Phường Phước Long294</v>
          </cell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G1837"/>
          <cell r="H1837" t="str">
            <v>PLONG CLN 3</v>
          </cell>
        </row>
        <row r="1838">
          <cell r="B1838" t="str">
            <v>Phường Phước Long294</v>
          </cell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G1838"/>
          <cell r="H1838" t="str">
            <v>PLONG CLN 3</v>
          </cell>
        </row>
        <row r="1839">
          <cell r="B1839" t="str">
            <v>Phường Phước Long294</v>
          </cell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G1839"/>
          <cell r="H1839" t="str">
            <v>PLONG CLN 3</v>
          </cell>
        </row>
        <row r="1840">
          <cell r="B1840" t="str">
            <v>Phường Phước Long294</v>
          </cell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G1840"/>
          <cell r="H1840" t="str">
            <v>PLONG CLN 3</v>
          </cell>
        </row>
        <row r="1841">
          <cell r="B1841" t="str">
            <v>Phường Phước Long294</v>
          </cell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G1841"/>
          <cell r="H1841" t="str">
            <v>PLONG CLN 3</v>
          </cell>
        </row>
        <row r="1842">
          <cell r="B1842" t="str">
            <v>Phường Phước Long294</v>
          </cell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G1842"/>
          <cell r="H1842" t="str">
            <v>PLONG CLN 3</v>
          </cell>
        </row>
        <row r="1843">
          <cell r="B1843" t="str">
            <v>Phường Phước Long294</v>
          </cell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G1843"/>
          <cell r="H1843" t="str">
            <v>PLONG CLN 3</v>
          </cell>
        </row>
        <row r="1844">
          <cell r="B1844" t="str">
            <v>Phường Phước Long294</v>
          </cell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G1844"/>
          <cell r="H1844" t="str">
            <v>PLONG CLN 3</v>
          </cell>
        </row>
        <row r="1845">
          <cell r="B1845" t="str">
            <v>Phường Phước Long294</v>
          </cell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G1845"/>
          <cell r="H1845" t="str">
            <v>PLONG CLN 3</v>
          </cell>
        </row>
        <row r="1846">
          <cell r="B1846" t="str">
            <v>Phường Phước Long294</v>
          </cell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G1846"/>
          <cell r="H1846" t="str">
            <v>PLONG CLN 3</v>
          </cell>
        </row>
        <row r="1847">
          <cell r="B1847" t="str">
            <v>Phường Phước Long294</v>
          </cell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G1847"/>
          <cell r="H1847" t="str">
            <v>PLONG CLN 3</v>
          </cell>
        </row>
        <row r="1848">
          <cell r="B1848" t="str">
            <v>Phường Phước Long294</v>
          </cell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G1848"/>
          <cell r="H1848" t="str">
            <v>PLONG CLN 3</v>
          </cell>
        </row>
        <row r="1849">
          <cell r="B1849" t="str">
            <v>Phường Phước Long294</v>
          </cell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G1849"/>
          <cell r="H1849" t="str">
            <v>PLONG CLN 3</v>
          </cell>
        </row>
        <row r="1850">
          <cell r="B1850" t="str">
            <v>Phường Phước Long294</v>
          </cell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G1850"/>
          <cell r="H1850" t="str">
            <v>PLONG CLN 3</v>
          </cell>
        </row>
        <row r="1851">
          <cell r="B1851" t="str">
            <v>Phường Phước Long294</v>
          </cell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G1851"/>
          <cell r="H1851" t="str">
            <v>PLONG CLN 3</v>
          </cell>
        </row>
        <row r="1852">
          <cell r="B1852" t="str">
            <v>Phường Phước Long294</v>
          </cell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G1852"/>
          <cell r="H1852" t="str">
            <v>PLONG CLN 3</v>
          </cell>
        </row>
        <row r="1853">
          <cell r="B1853" t="str">
            <v>Phường Phước Long294</v>
          </cell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G1853"/>
          <cell r="H1853" t="str">
            <v>PLONG CLN 3</v>
          </cell>
        </row>
        <row r="1854">
          <cell r="B1854" t="str">
            <v>Phường Phước Long294</v>
          </cell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G1854"/>
          <cell r="H1854" t="str">
            <v>PLONG CLN 3</v>
          </cell>
        </row>
        <row r="1855">
          <cell r="B1855" t="str">
            <v>Phường Phước Long294</v>
          </cell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G1855"/>
          <cell r="H1855" t="str">
            <v>PLONG CLN 3</v>
          </cell>
        </row>
        <row r="1856">
          <cell r="B1856" t="str">
            <v>Phường Phước Long294</v>
          </cell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G1856"/>
          <cell r="H1856" t="str">
            <v>PLONG CLN 3</v>
          </cell>
        </row>
        <row r="1857">
          <cell r="B1857" t="str">
            <v>Phường Phước Long294</v>
          </cell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G1857"/>
          <cell r="H1857" t="str">
            <v>PLONG CLN 3</v>
          </cell>
        </row>
        <row r="1858">
          <cell r="B1858" t="str">
            <v>Phường Phước Long294</v>
          </cell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G1858"/>
          <cell r="H1858" t="str">
            <v>PLONG CLN 3</v>
          </cell>
        </row>
        <row r="1859">
          <cell r="B1859" t="str">
            <v>Phường Phước Long294</v>
          </cell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G1859"/>
          <cell r="H1859" t="str">
            <v>PLONG CLN 3</v>
          </cell>
        </row>
        <row r="1860">
          <cell r="B1860" t="str">
            <v>Phường Phước Long294</v>
          </cell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G1860"/>
          <cell r="H1860" t="str">
            <v>PLONG CLN 3</v>
          </cell>
        </row>
        <row r="1861">
          <cell r="B1861" t="str">
            <v>Phường Phước Long294</v>
          </cell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G1861"/>
          <cell r="H1861" t="str">
            <v>PLONG CLN 3</v>
          </cell>
        </row>
        <row r="1862">
          <cell r="B1862" t="str">
            <v>Phường Phước Long294</v>
          </cell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G1862"/>
          <cell r="H1862" t="str">
            <v>PLONG CLN 3</v>
          </cell>
        </row>
        <row r="1863">
          <cell r="B1863" t="str">
            <v>Phường Phước Long294</v>
          </cell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G1863"/>
          <cell r="H1863" t="str">
            <v>PLONG CLN 3</v>
          </cell>
        </row>
        <row r="1864">
          <cell r="B1864" t="str">
            <v>Phường Phước Long294</v>
          </cell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G1864"/>
          <cell r="H1864" t="str">
            <v>PLONG CLN 3</v>
          </cell>
        </row>
        <row r="1865">
          <cell r="B1865" t="str">
            <v>Phường Phước Long294</v>
          </cell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G1865"/>
          <cell r="H1865" t="str">
            <v>PLONG CLN 3</v>
          </cell>
        </row>
        <row r="1866">
          <cell r="B1866" t="str">
            <v>Phường Phước Long294</v>
          </cell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G1866"/>
          <cell r="H1866" t="str">
            <v>PLONG CLN 3</v>
          </cell>
        </row>
        <row r="1867">
          <cell r="B1867" t="str">
            <v>Phường Phước Long294</v>
          </cell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G1867"/>
          <cell r="H1867" t="str">
            <v>PLONG CLN 3</v>
          </cell>
        </row>
        <row r="1868">
          <cell r="B1868" t="str">
            <v>Phường Phước Long294</v>
          </cell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G1868"/>
          <cell r="H1868" t="str">
            <v>PLONG CLN 3</v>
          </cell>
        </row>
        <row r="1869">
          <cell r="B1869" t="str">
            <v>Phường Phước Long294</v>
          </cell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G1869"/>
          <cell r="H1869" t="str">
            <v>PLONG CLN 3</v>
          </cell>
        </row>
        <row r="1870">
          <cell r="B1870" t="str">
            <v>Phường Phước Long294</v>
          </cell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G1870"/>
          <cell r="H1870" t="str">
            <v>PLONG CLN 3</v>
          </cell>
        </row>
        <row r="1871">
          <cell r="B1871" t="str">
            <v>Phường Phước Long294</v>
          </cell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G1871"/>
          <cell r="H1871" t="str">
            <v>PLONG CLN 3</v>
          </cell>
        </row>
        <row r="1872">
          <cell r="B1872" t="str">
            <v>Phường Phước Long294</v>
          </cell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G1872"/>
          <cell r="H1872" t="str">
            <v>PLONG CLN 3</v>
          </cell>
        </row>
        <row r="1873">
          <cell r="B1873" t="str">
            <v>Phường Phước Long294</v>
          </cell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G1873"/>
          <cell r="H1873" t="str">
            <v>PLONG CLN 3</v>
          </cell>
        </row>
        <row r="1874">
          <cell r="B1874" t="str">
            <v>Phường Phước Long294</v>
          </cell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G1874"/>
          <cell r="H1874" t="str">
            <v>PLONG CLN 3</v>
          </cell>
        </row>
        <row r="1875">
          <cell r="B1875" t="str">
            <v>Phường Phước Long294</v>
          </cell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G1875"/>
          <cell r="H1875" t="str">
            <v>PLONG CLN 3</v>
          </cell>
        </row>
        <row r="1876">
          <cell r="B1876" t="str">
            <v>Phường Phước Long294</v>
          </cell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G1876"/>
          <cell r="H1876" t="str">
            <v>PLONG CLN 3</v>
          </cell>
        </row>
        <row r="1877">
          <cell r="B1877" t="str">
            <v>Phường Phước Long294</v>
          </cell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G1877"/>
          <cell r="H1877" t="str">
            <v>PLONG CLN 3</v>
          </cell>
        </row>
        <row r="1878">
          <cell r="B1878" t="str">
            <v>Phường Phước Long294</v>
          </cell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G1878"/>
          <cell r="H1878" t="str">
            <v>PLONG CLN 3</v>
          </cell>
        </row>
        <row r="1879">
          <cell r="B1879" t="str">
            <v>Phường Phước Long294</v>
          </cell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G1879"/>
          <cell r="H1879" t="str">
            <v>PLONG CLN 3</v>
          </cell>
        </row>
        <row r="1880">
          <cell r="B1880" t="str">
            <v>Phường Phước Long294</v>
          </cell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G1880"/>
          <cell r="H1880" t="str">
            <v>PLONG CLN 3</v>
          </cell>
        </row>
        <row r="1881">
          <cell r="B1881" t="str">
            <v>Phường Phước Long294</v>
          </cell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G1881"/>
          <cell r="H1881" t="str">
            <v>PLONG CLN 3</v>
          </cell>
        </row>
        <row r="1882">
          <cell r="B1882" t="str">
            <v>Phường Phước Long294</v>
          </cell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G1882"/>
          <cell r="H1882" t="str">
            <v>PLONG CLN 3</v>
          </cell>
        </row>
        <row r="1883">
          <cell r="B1883" t="str">
            <v>Phường Phước Long294</v>
          </cell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G1883"/>
          <cell r="H1883" t="str">
            <v>PLONG CLN 3</v>
          </cell>
        </row>
        <row r="1884">
          <cell r="B1884" t="str">
            <v>Phường Phước Long294</v>
          </cell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G1884"/>
          <cell r="H1884" t="str">
            <v>PLONG CLN 3</v>
          </cell>
        </row>
        <row r="1885">
          <cell r="B1885" t="str">
            <v>Phường Phước Long294</v>
          </cell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G1885"/>
          <cell r="H1885" t="str">
            <v>PLONG CLN 3</v>
          </cell>
        </row>
        <row r="1886">
          <cell r="B1886" t="str">
            <v>Phường Phước Long294</v>
          </cell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G1886"/>
          <cell r="H1886" t="str">
            <v>PLONG CLN 3</v>
          </cell>
        </row>
        <row r="1887">
          <cell r="B1887" t="str">
            <v>Phường Phước Long294</v>
          </cell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G1887"/>
          <cell r="H1887" t="str">
            <v>PLONG CLN 3</v>
          </cell>
        </row>
        <row r="1888">
          <cell r="B1888" t="str">
            <v>Phường Phước Long294</v>
          </cell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G1888"/>
          <cell r="H1888" t="str">
            <v>PLONG CLN 3</v>
          </cell>
        </row>
        <row r="1889">
          <cell r="B1889" t="str">
            <v>Phường Phước Long294</v>
          </cell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G1889"/>
          <cell r="H1889" t="str">
            <v>PLONG CLN 3</v>
          </cell>
        </row>
        <row r="1890">
          <cell r="B1890" t="str">
            <v>Phường Phước Long294</v>
          </cell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G1890"/>
          <cell r="H1890" t="str">
            <v>PLONG CLN 3</v>
          </cell>
        </row>
        <row r="1891">
          <cell r="B1891" t="str">
            <v>Phường Phước Long294</v>
          </cell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G1891"/>
          <cell r="H1891" t="str">
            <v>PLONG CLN 3</v>
          </cell>
        </row>
        <row r="1892">
          <cell r="B1892" t="str">
            <v>Phường Phước Long294</v>
          </cell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G1892"/>
          <cell r="H1892" t="str">
            <v>PLONG CLN 3</v>
          </cell>
        </row>
        <row r="1893">
          <cell r="B1893" t="str">
            <v>Phường Phước Long294</v>
          </cell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G1893"/>
          <cell r="H1893" t="str">
            <v>PLONG CLN 3</v>
          </cell>
        </row>
        <row r="1894">
          <cell r="B1894" t="str">
            <v>Phường Phước Long294</v>
          </cell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G1894"/>
          <cell r="H1894" t="str">
            <v>PLONG CLN 3</v>
          </cell>
        </row>
        <row r="1895">
          <cell r="B1895" t="str">
            <v>Phường Phước Long294</v>
          </cell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G1895"/>
          <cell r="H1895" t="str">
            <v>PLONG CLN 3</v>
          </cell>
        </row>
        <row r="1896">
          <cell r="B1896" t="str">
            <v>Phường Phước Long294</v>
          </cell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G1896"/>
          <cell r="H1896" t="str">
            <v>PLONG CLN 3</v>
          </cell>
        </row>
        <row r="1897">
          <cell r="B1897" t="str">
            <v>Phường Phước Long294</v>
          </cell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G1897"/>
          <cell r="H1897" t="str">
            <v>PLONG CLN 3</v>
          </cell>
        </row>
        <row r="1898">
          <cell r="B1898" t="str">
            <v>Phường Phước Long294</v>
          </cell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G1898"/>
          <cell r="H1898" t="str">
            <v>PLONG CLN 3</v>
          </cell>
        </row>
        <row r="1899">
          <cell r="B1899" t="str">
            <v>Phường Phước Long294</v>
          </cell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G1899"/>
          <cell r="H1899" t="str">
            <v>PLONG CLN 3</v>
          </cell>
        </row>
        <row r="1900">
          <cell r="B1900" t="str">
            <v>Phường Phước Long294</v>
          </cell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G1900"/>
          <cell r="H1900" t="str">
            <v>PLONG CLN 3</v>
          </cell>
        </row>
        <row r="1901">
          <cell r="B1901" t="str">
            <v>Phường Phước Long294</v>
          </cell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G1901"/>
          <cell r="H1901" t="str">
            <v>PLONG CLN 3</v>
          </cell>
        </row>
        <row r="1902">
          <cell r="B1902" t="str">
            <v>Phường Phước Long294</v>
          </cell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G1902"/>
          <cell r="H1902" t="str">
            <v>PLONG CLN 3</v>
          </cell>
        </row>
        <row r="1903">
          <cell r="B1903" t="str">
            <v>Phường Phước Long294</v>
          </cell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G1903"/>
          <cell r="H1903" t="str">
            <v>PLONG CLN 3</v>
          </cell>
        </row>
        <row r="1904">
          <cell r="B1904" t="str">
            <v>Phường Phước Long294</v>
          </cell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G1904"/>
          <cell r="H1904" t="str">
            <v>PLONG CLN 3</v>
          </cell>
        </row>
        <row r="1905">
          <cell r="B1905" t="str">
            <v>Phường Phước Long294</v>
          </cell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G1905"/>
          <cell r="H1905" t="str">
            <v>PLONG CLN 3</v>
          </cell>
        </row>
        <row r="1906">
          <cell r="B1906" t="str">
            <v>Phường Phước Long294</v>
          </cell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G1906"/>
          <cell r="H1906" t="str">
            <v>PLONG CLN 3</v>
          </cell>
        </row>
        <row r="1907">
          <cell r="B1907" t="str">
            <v>Phường Phước Long294</v>
          </cell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G1907"/>
          <cell r="H1907" t="str">
            <v>PLONG CLN 3</v>
          </cell>
        </row>
        <row r="1908">
          <cell r="B1908" t="str">
            <v>Phường Phước Long294</v>
          </cell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G1908"/>
          <cell r="H1908" t="str">
            <v>PLONG CLN 3</v>
          </cell>
        </row>
        <row r="1909">
          <cell r="B1909" t="str">
            <v>Phường Phước Long294</v>
          </cell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G1909"/>
          <cell r="H1909" t="str">
            <v>PLONG CLN 3</v>
          </cell>
        </row>
        <row r="1910">
          <cell r="B1910" t="str">
            <v>Phường Phước Long294</v>
          </cell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G1910"/>
          <cell r="H1910" t="str">
            <v>PLONG CLN 3</v>
          </cell>
        </row>
        <row r="1911">
          <cell r="B1911" t="str">
            <v>Phường Phước Long294</v>
          </cell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G1911"/>
          <cell r="H1911" t="str">
            <v>PLONG CLN 3</v>
          </cell>
        </row>
        <row r="1912">
          <cell r="B1912" t="str">
            <v>Phường Phước Long294</v>
          </cell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G1912"/>
          <cell r="H1912" t="str">
            <v>PLONG CLN 3</v>
          </cell>
        </row>
        <row r="1913">
          <cell r="B1913" t="str">
            <v>Phường Phước Long294</v>
          </cell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G1913"/>
          <cell r="H1913" t="str">
            <v>PLONG CLN 3</v>
          </cell>
        </row>
        <row r="1914">
          <cell r="B1914" t="str">
            <v>Phường Phước Long294</v>
          </cell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G1914"/>
          <cell r="H1914" t="str">
            <v>PLONG CLN 3</v>
          </cell>
        </row>
        <row r="1915">
          <cell r="B1915" t="str">
            <v>Phường Phước Long294</v>
          </cell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G1915"/>
          <cell r="H1915" t="str">
            <v>PLONG CLN 3</v>
          </cell>
        </row>
        <row r="1916">
          <cell r="B1916" t="str">
            <v>Phường Phước Long294</v>
          </cell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G1916"/>
          <cell r="H1916" t="str">
            <v>PLONG CLN 3</v>
          </cell>
        </row>
        <row r="1917">
          <cell r="B1917" t="str">
            <v>Phường Phước Long294</v>
          </cell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G1917"/>
          <cell r="H1917" t="str">
            <v>PLONG CLN 3</v>
          </cell>
        </row>
        <row r="1918">
          <cell r="B1918" t="str">
            <v>Phường Phước Long294</v>
          </cell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G1918"/>
          <cell r="H1918" t="str">
            <v>PLONG CLN 3</v>
          </cell>
        </row>
        <row r="1919">
          <cell r="B1919" t="str">
            <v>Phường Phước Long294</v>
          </cell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G1919"/>
          <cell r="H1919" t="str">
            <v>PLONG CLN 3</v>
          </cell>
        </row>
        <row r="1920">
          <cell r="B1920" t="str">
            <v>Phường Phước Long294</v>
          </cell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G1920"/>
          <cell r="H1920" t="str">
            <v>PLONG CLN 3</v>
          </cell>
        </row>
        <row r="1921">
          <cell r="B1921" t="str">
            <v>Phường Phước Long294</v>
          </cell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G1921"/>
          <cell r="H1921" t="str">
            <v>PLONG CLN 3</v>
          </cell>
        </row>
        <row r="1922">
          <cell r="B1922" t="str">
            <v>Phường Phước Long294</v>
          </cell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G1922"/>
          <cell r="H1922" t="str">
            <v>PLONG CLN 3</v>
          </cell>
        </row>
        <row r="1923">
          <cell r="B1923" t="str">
            <v>Phường Phước Long294</v>
          </cell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G1923"/>
          <cell r="H1923" t="str">
            <v>PLONG CLN 3</v>
          </cell>
        </row>
        <row r="1924">
          <cell r="B1924" t="str">
            <v>Phường Phước Long364</v>
          </cell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G1924"/>
          <cell r="H1924" t="str">
            <v>PLONG CLN 2</v>
          </cell>
        </row>
        <row r="1925">
          <cell r="B1925" t="str">
            <v>Phường Phước Long364</v>
          </cell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G1925"/>
          <cell r="H1925" t="str">
            <v>PLONG CLN 2</v>
          </cell>
        </row>
        <row r="1926">
          <cell r="B1926" t="str">
            <v>Phường Phước Long364</v>
          </cell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G1926"/>
          <cell r="H1926" t="str">
            <v>PLONG CLN 2</v>
          </cell>
        </row>
        <row r="1927">
          <cell r="B1927" t="str">
            <v>Phường Phước Long364</v>
          </cell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G1927"/>
          <cell r="H1927" t="str">
            <v>PLONG CLN 2</v>
          </cell>
        </row>
        <row r="1928">
          <cell r="B1928" t="str">
            <v>Phường Phước Long364</v>
          </cell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G1928"/>
          <cell r="H1928" t="str">
            <v>PLONG CLN 2</v>
          </cell>
        </row>
        <row r="1929">
          <cell r="B1929" t="str">
            <v>Phường Phước Long252</v>
          </cell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G1929"/>
          <cell r="H1929" t="str">
            <v>PLONG CLN 4</v>
          </cell>
        </row>
        <row r="1930">
          <cell r="B1930" t="str">
            <v>Phường Phước Long252</v>
          </cell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G1930"/>
          <cell r="H1930" t="str">
            <v>PLONG CLN 4</v>
          </cell>
        </row>
        <row r="1931">
          <cell r="B1931" t="str">
            <v>Phường Phước Long252</v>
          </cell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G1931"/>
          <cell r="H1931" t="str">
            <v>PLONG CLN 4</v>
          </cell>
        </row>
        <row r="1932">
          <cell r="B1932" t="str">
            <v>Phường Phước Long252</v>
          </cell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G1932"/>
          <cell r="H1932" t="str">
            <v>PLONG CLN 4</v>
          </cell>
        </row>
        <row r="1933">
          <cell r="B1933" t="str">
            <v>Phường Phước Long252</v>
          </cell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G1933"/>
          <cell r="H1933" t="str">
            <v>PLONG CLN 4</v>
          </cell>
        </row>
        <row r="1934">
          <cell r="B1934" t="str">
            <v>Phường Phước Long252</v>
          </cell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G1934"/>
          <cell r="H1934" t="str">
            <v>PLONG CLN 4</v>
          </cell>
        </row>
        <row r="1935">
          <cell r="B1935" t="str">
            <v>Phường Phước Long210</v>
          </cell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G1935"/>
          <cell r="H1935" t="str">
            <v>PLONG CLN 5</v>
          </cell>
        </row>
        <row r="1936">
          <cell r="B1936" t="str">
            <v>Phường Phước Long210</v>
          </cell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G1936"/>
          <cell r="H1936" t="str">
            <v>PLONG CLN 5</v>
          </cell>
        </row>
        <row r="1937">
          <cell r="B1937" t="str">
            <v>Phường Phước Long210</v>
          </cell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G1937"/>
          <cell r="H1937" t="str">
            <v>PLONG CLN 5</v>
          </cell>
        </row>
        <row r="1938">
          <cell r="B1938" t="str">
            <v>Phường Phước Long210</v>
          </cell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G1938"/>
          <cell r="H1938" t="str">
            <v>PLONG CLN 5</v>
          </cell>
        </row>
        <row r="1939">
          <cell r="B1939" t="str">
            <v>Phường Phước Long210</v>
          </cell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G1939"/>
          <cell r="H1939" t="str">
            <v>PLONG CLN 5</v>
          </cell>
        </row>
        <row r="1940">
          <cell r="B1940" t="str">
            <v>Xã Thuận lợi224</v>
          </cell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G1940"/>
          <cell r="H1940" t="str">
            <v>THL CLN 1</v>
          </cell>
        </row>
        <row r="1941">
          <cell r="B1941" t="str">
            <v>Xã Thuận lợi224</v>
          </cell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G1941"/>
          <cell r="H1941" t="str">
            <v>THL CLN 1</v>
          </cell>
        </row>
        <row r="1942">
          <cell r="B1942" t="str">
            <v>Xã Thuận lợi224</v>
          </cell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G1942"/>
          <cell r="H1942" t="str">
            <v>THL CLN 1</v>
          </cell>
        </row>
        <row r="1943">
          <cell r="B1943" t="str">
            <v>Xã Thuận lợi224</v>
          </cell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G1943"/>
          <cell r="H1943" t="str">
            <v>THL CLN 1</v>
          </cell>
        </row>
        <row r="1944">
          <cell r="B1944" t="str">
            <v>Xã Thuận lợi210</v>
          </cell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G1944"/>
          <cell r="H1944" t="str">
            <v>THL CLN 2</v>
          </cell>
        </row>
        <row r="1945">
          <cell r="B1945" t="str">
            <v>Xã Thuận lợi210</v>
          </cell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G1945"/>
          <cell r="H1945" t="str">
            <v>THL CLN 2</v>
          </cell>
        </row>
        <row r="1946">
          <cell r="B1946" t="str">
            <v>Xã Thuận lợi210</v>
          </cell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G1946"/>
          <cell r="H1946" t="str">
            <v>THL CLN 2</v>
          </cell>
        </row>
        <row r="1947">
          <cell r="B1947" t="str">
            <v>Xã Thuận lợi210</v>
          </cell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G1947"/>
          <cell r="H1947" t="str">
            <v>THL CLN 2</v>
          </cell>
        </row>
        <row r="1948">
          <cell r="B1948" t="str">
            <v>Xã Thuận lợi224</v>
          </cell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G1948"/>
          <cell r="H1948" t="str">
            <v>THL CLN 1</v>
          </cell>
        </row>
        <row r="1949">
          <cell r="B1949" t="str">
            <v>Xã Thuận lợi224</v>
          </cell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G1949"/>
          <cell r="H1949" t="str">
            <v>THL CLN 1</v>
          </cell>
        </row>
        <row r="1950">
          <cell r="B1950" t="str">
            <v>Xã Thuận lợi224</v>
          </cell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G1950"/>
          <cell r="H1950" t="str">
            <v>THL CLN 1</v>
          </cell>
        </row>
        <row r="1951">
          <cell r="B1951" t="str">
            <v>Xã Thuận lợi168</v>
          </cell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G1951"/>
          <cell r="H1951" t="str">
            <v>THL CLN 3</v>
          </cell>
        </row>
        <row r="1952">
          <cell r="B1952" t="str">
            <v>Xã Thuận lợi210</v>
          </cell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G1952"/>
          <cell r="H1952" t="str">
            <v>THL CLN 2</v>
          </cell>
        </row>
        <row r="1953">
          <cell r="B1953" t="str">
            <v>Xã Thuận lợi224</v>
          </cell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G1953"/>
          <cell r="H1953" t="str">
            <v>THL CLN 1</v>
          </cell>
        </row>
        <row r="1954">
          <cell r="B1954" t="str">
            <v>Xã Thuận lợi210</v>
          </cell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G1954"/>
          <cell r="H1954" t="str">
            <v>THL CLN 2</v>
          </cell>
        </row>
        <row r="1955">
          <cell r="B1955" t="str">
            <v>Xã Thuận lợi168</v>
          </cell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G1955"/>
          <cell r="H1955" t="str">
            <v>THL CLN 3</v>
          </cell>
        </row>
        <row r="1956">
          <cell r="B1956" t="str">
            <v>Xã Thuận lợi140</v>
          </cell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G1956"/>
          <cell r="H1956" t="str">
            <v>THL CLN 4</v>
          </cell>
        </row>
        <row r="1957">
          <cell r="B1957" t="str">
            <v>Xã Thuận lợi140</v>
          </cell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G1957"/>
          <cell r="H1957" t="str">
            <v>THL CLN 4</v>
          </cell>
        </row>
        <row r="1958">
          <cell r="B1958" t="str">
            <v>Xã Thuận lợi140</v>
          </cell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G1958"/>
          <cell r="H1958" t="str">
            <v>THL CLN 4</v>
          </cell>
        </row>
        <row r="1959">
          <cell r="B1959" t="str">
            <v>Xã Thuận lợi140</v>
          </cell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G1959"/>
          <cell r="H1959" t="str">
            <v>THL CLN 4</v>
          </cell>
        </row>
        <row r="1960">
          <cell r="B1960" t="str">
            <v>Xã Thuận lợi140</v>
          </cell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G1960"/>
          <cell r="H1960" t="str">
            <v>THL CLN 4</v>
          </cell>
        </row>
        <row r="1961">
          <cell r="B1961" t="str">
            <v>Xã Thuận lợi140</v>
          </cell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G1961"/>
          <cell r="H1961" t="str">
            <v>THL CLN 4</v>
          </cell>
        </row>
        <row r="1962">
          <cell r="B1962" t="str">
            <v>Xã Thuận lợi140</v>
          </cell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G1962"/>
          <cell r="H1962" t="str">
            <v>THL CLN 4</v>
          </cell>
        </row>
        <row r="1963">
          <cell r="B1963" t="str">
            <v>Xã Thuận lợi140</v>
          </cell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G1963"/>
          <cell r="H1963" t="str">
            <v>THL CLN 4</v>
          </cell>
        </row>
        <row r="1964">
          <cell r="B1964" t="str">
            <v>Xã Thuận lợi140</v>
          </cell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G1964"/>
          <cell r="H1964" t="str">
            <v>THL CLN 4</v>
          </cell>
        </row>
        <row r="1965">
          <cell r="B1965" t="str">
            <v>Xã Thuận lợi140</v>
          </cell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G1965"/>
          <cell r="H1965" t="str">
            <v>THL CLN 4</v>
          </cell>
        </row>
        <row r="1966">
          <cell r="B1966" t="str">
            <v>Xã Thuận lợi140</v>
          </cell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G1966"/>
          <cell r="H1966" t="str">
            <v>THL CLN 4</v>
          </cell>
        </row>
        <row r="1967">
          <cell r="B1967" t="str">
            <v>Xã Thuận lợi98</v>
          </cell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G1967"/>
          <cell r="H1967" t="str">
            <v>THL CLN 5</v>
          </cell>
        </row>
        <row r="1968">
          <cell r="B1968" t="str">
            <v>Xã Thuận lợi98</v>
          </cell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G1968"/>
          <cell r="H1968" t="str">
            <v>THL CLN 5</v>
          </cell>
        </row>
        <row r="1969">
          <cell r="B1969" t="str">
            <v>Xã Thuận lợi98</v>
          </cell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G1969"/>
          <cell r="H1969" t="str">
            <v>THL CLN 5</v>
          </cell>
        </row>
        <row r="1970">
          <cell r="B1970" t="str">
            <v>Xã Tân Lợi252</v>
          </cell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G1970"/>
          <cell r="H1970" t="str">
            <v>TANLOI CLN 1</v>
          </cell>
        </row>
        <row r="1971">
          <cell r="B1971" t="str">
            <v>Xã Tân Lợi252</v>
          </cell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G1971"/>
          <cell r="H1971" t="str">
            <v>TANLOI CLN 1</v>
          </cell>
        </row>
        <row r="1972">
          <cell r="B1972" t="str">
            <v>Xã Tân Lợi252</v>
          </cell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G1972"/>
          <cell r="H1972" t="str">
            <v>TANLOI CLN 1</v>
          </cell>
        </row>
        <row r="1973">
          <cell r="B1973" t="str">
            <v>Xã Tân Lợi183</v>
          </cell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G1973"/>
          <cell r="H1973" t="str">
            <v>TANLOI CLN 2</v>
          </cell>
        </row>
        <row r="1974">
          <cell r="B1974" t="str">
            <v>Xã Tân Lợi183</v>
          </cell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G1974"/>
          <cell r="H1974" t="str">
            <v>TANLOI CLN 2</v>
          </cell>
        </row>
        <row r="1975">
          <cell r="B1975" t="str">
            <v>Xã Tân Lợi183</v>
          </cell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G1975"/>
          <cell r="H1975" t="str">
            <v>TANLOI CLN 2</v>
          </cell>
        </row>
        <row r="1976">
          <cell r="B1976" t="str">
            <v>Xã Tân Lợi183</v>
          </cell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G1976"/>
          <cell r="H1976" t="str">
            <v>TANLOI CLN 2</v>
          </cell>
        </row>
        <row r="1977">
          <cell r="B1977" t="str">
            <v>Xã Tân Lợi183</v>
          </cell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G1977"/>
          <cell r="H1977" t="str">
            <v>TANLOI CLN 2</v>
          </cell>
        </row>
        <row r="1978">
          <cell r="B1978" t="str">
            <v>Xã Tân Lợi110</v>
          </cell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G1978"/>
          <cell r="H1978" t="str">
            <v>TANLOI CLN 3</v>
          </cell>
        </row>
        <row r="1979">
          <cell r="B1979" t="str">
            <v>Xã Tân Lợi183</v>
          </cell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G1979"/>
          <cell r="H1979" t="str">
            <v>TANLOI CLN 2</v>
          </cell>
        </row>
        <row r="1980">
          <cell r="B1980" t="str">
            <v>Xã Tân Lợi183</v>
          </cell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G1980"/>
          <cell r="H1980" t="str">
            <v>TANLOI CLN 2</v>
          </cell>
        </row>
        <row r="1981">
          <cell r="B1981" t="str">
            <v>Xã Tân Lợi183</v>
          </cell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G1981"/>
          <cell r="H1981" t="str">
            <v>TANLOI CLN 2</v>
          </cell>
        </row>
        <row r="1982">
          <cell r="B1982" t="str">
            <v>Xã Tân Lợi183</v>
          </cell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G1982"/>
          <cell r="H1982" t="str">
            <v>TANLOI CLN 2</v>
          </cell>
        </row>
        <row r="1983">
          <cell r="B1983" t="str">
            <v>Xã Tân Lợi110</v>
          </cell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G1983"/>
          <cell r="H1983" t="str">
            <v>TANLOI CLN 3</v>
          </cell>
        </row>
        <row r="1984">
          <cell r="B1984" t="str">
            <v>Xã Tân Lợi110</v>
          </cell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G1984"/>
          <cell r="H1984" t="str">
            <v>TANLOI CLN 3</v>
          </cell>
        </row>
        <row r="1985">
          <cell r="B1985" t="str">
            <v>Xã Tân Lợi110</v>
          </cell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G1985"/>
          <cell r="H1985" t="str">
            <v>TANLOI CLN 3</v>
          </cell>
        </row>
        <row r="1986">
          <cell r="B1986" t="str">
            <v>Xã Đồng Tâm252</v>
          </cell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G1986"/>
          <cell r="H1986" t="str">
            <v>DT CLN 1</v>
          </cell>
        </row>
        <row r="1987">
          <cell r="B1987" t="str">
            <v>Xã Đồng Tâm252</v>
          </cell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G1987"/>
          <cell r="H1987" t="str">
            <v>DT CLN 1</v>
          </cell>
        </row>
        <row r="1988">
          <cell r="B1988" t="str">
            <v>Xã Đồng Tâm252</v>
          </cell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G1988"/>
          <cell r="H1988" t="str">
            <v>DT CLN 1</v>
          </cell>
        </row>
        <row r="1989">
          <cell r="B1989" t="str">
            <v>Xã Đồng Tâm252</v>
          </cell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G1989"/>
          <cell r="H1989" t="str">
            <v>DT CLN 1</v>
          </cell>
        </row>
        <row r="1990">
          <cell r="B1990" t="str">
            <v>Xã Đồng Tâm252</v>
          </cell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G1990"/>
          <cell r="H1990" t="str">
            <v>DT CLN 1</v>
          </cell>
        </row>
        <row r="1991">
          <cell r="B1991" t="str">
            <v>Xã Đồng Tâm252</v>
          </cell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G1991"/>
          <cell r="H1991" t="str">
            <v>DT CLN 1</v>
          </cell>
        </row>
        <row r="1992">
          <cell r="B1992" t="str">
            <v>Xã Đồng Tâm252</v>
          </cell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G1992"/>
          <cell r="H1992" t="str">
            <v>DT CLN 1</v>
          </cell>
        </row>
        <row r="1993">
          <cell r="B1993" t="str">
            <v>Xã Đồng Tâm252</v>
          </cell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G1993"/>
          <cell r="H1993" t="str">
            <v>DT CLN 1</v>
          </cell>
        </row>
        <row r="1994">
          <cell r="B1994" t="str">
            <v>Xã Đồng Tâm252</v>
          </cell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G1994"/>
          <cell r="H1994" t="str">
            <v>DT CLN 1</v>
          </cell>
        </row>
        <row r="1995">
          <cell r="B1995" t="str">
            <v>Xã Đồng Tâm252</v>
          </cell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G1995"/>
          <cell r="H1995" t="str">
            <v>DT CLN 1</v>
          </cell>
        </row>
        <row r="1996">
          <cell r="B1996" t="str">
            <v>Xã Đồng Tâm195</v>
          </cell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G1996"/>
          <cell r="H1996" t="str">
            <v>DT CLN 2</v>
          </cell>
        </row>
        <row r="1997">
          <cell r="B1997" t="str">
            <v>Xã Đồng Tâm195</v>
          </cell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G1997"/>
          <cell r="H1997" t="str">
            <v>DT CLN 2</v>
          </cell>
        </row>
        <row r="1998">
          <cell r="B1998" t="str">
            <v>Xã Đồng Tâm195</v>
          </cell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G1998"/>
          <cell r="H1998" t="str">
            <v>DT CLN 2</v>
          </cell>
        </row>
        <row r="1999">
          <cell r="B1999" t="str">
            <v>Xã Đồng Tâm195</v>
          </cell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G1999"/>
          <cell r="H1999" t="str">
            <v>DT CLN 2</v>
          </cell>
        </row>
        <row r="2000">
          <cell r="B2000" t="str">
            <v>Xã Đồng Tâm195</v>
          </cell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G2000"/>
          <cell r="H2000" t="str">
            <v>DT CLN 2</v>
          </cell>
        </row>
        <row r="2001">
          <cell r="B2001" t="str">
            <v>Xã Đồng Tâm195</v>
          </cell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G2001"/>
          <cell r="H2001" t="str">
            <v>DT CLN 2</v>
          </cell>
        </row>
        <row r="2002">
          <cell r="B2002" t="str">
            <v>Xã Đồng Tâm195</v>
          </cell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G2002"/>
          <cell r="H2002" t="str">
            <v>DT CLN 2</v>
          </cell>
        </row>
        <row r="2003">
          <cell r="B2003" t="str">
            <v>Xã Đồng Tâm195</v>
          </cell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G2003"/>
          <cell r="H2003" t="str">
            <v>DT CLN 2</v>
          </cell>
        </row>
        <row r="2004">
          <cell r="B2004" t="str">
            <v>Xã Đồng Tâm195</v>
          </cell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G2004"/>
          <cell r="H2004" t="str">
            <v>DT CLN 2</v>
          </cell>
        </row>
        <row r="2005">
          <cell r="B2005" t="str">
            <v>Xã Đồng Tâm195</v>
          </cell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G2005"/>
          <cell r="H2005" t="str">
            <v>DT CLN 2</v>
          </cell>
        </row>
        <row r="2006">
          <cell r="B2006" t="str">
            <v>Xã Đồng Tâm195</v>
          </cell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G2006"/>
          <cell r="H2006" t="str">
            <v>DT CLN 2</v>
          </cell>
        </row>
        <row r="2007">
          <cell r="B2007" t="str">
            <v>Xã Đồng Tâm195</v>
          </cell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G2007"/>
          <cell r="H2007" t="str">
            <v>DT CLN 2</v>
          </cell>
        </row>
        <row r="2008">
          <cell r="B2008" t="str">
            <v>Xã Đồng Tâm195</v>
          </cell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G2008"/>
          <cell r="H2008" t="str">
            <v>DT CLN 2</v>
          </cell>
        </row>
        <row r="2009">
          <cell r="B2009" t="str">
            <v>Xã Đồng Tâm195</v>
          </cell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G2009"/>
          <cell r="H2009" t="str">
            <v>DT CLN 2</v>
          </cell>
        </row>
        <row r="2010">
          <cell r="B2010" t="str">
            <v>Xã Đồng Tâm195</v>
          </cell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G2010"/>
          <cell r="H2010" t="str">
            <v>DT CLN 2</v>
          </cell>
        </row>
        <row r="2011">
          <cell r="B2011" t="str">
            <v>Xã Đồng Tâm113</v>
          </cell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G2011"/>
          <cell r="H2011" t="str">
            <v>DT CLN 3</v>
          </cell>
        </row>
        <row r="2012">
          <cell r="B2012" t="str">
            <v>Xã Đồng Tâm113</v>
          </cell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G2012"/>
          <cell r="H2012" t="str">
            <v>DT CLN 3</v>
          </cell>
        </row>
        <row r="2013">
          <cell r="B2013" t="str">
            <v>Xã Đồng Tâm113</v>
          </cell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G2013"/>
          <cell r="H2013" t="str">
            <v>DT CLN 3</v>
          </cell>
        </row>
        <row r="2014">
          <cell r="B2014" t="str">
            <v>Xã Đồng Phú448</v>
          </cell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G2014"/>
          <cell r="H2014" t="str">
            <v>DPHU CLN 1</v>
          </cell>
        </row>
        <row r="2015">
          <cell r="B2015" t="str">
            <v>Xã Đồng Phú448</v>
          </cell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G2015"/>
          <cell r="H2015" t="str">
            <v>DPHU CLN 1</v>
          </cell>
        </row>
        <row r="2016">
          <cell r="B2016" t="str">
            <v>Xã Đồng Phú448</v>
          </cell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G2016"/>
          <cell r="H2016" t="str">
            <v>DPHU CLN 1</v>
          </cell>
        </row>
        <row r="2017">
          <cell r="B2017" t="str">
            <v>Xã Đồng Phú448</v>
          </cell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G2017"/>
          <cell r="H2017" t="str">
            <v>DPHU CLN 1</v>
          </cell>
        </row>
        <row r="2018">
          <cell r="B2018" t="str">
            <v>Xã Đồng Phú448</v>
          </cell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G2018"/>
          <cell r="H2018" t="str">
            <v>DPHU CLN 1</v>
          </cell>
        </row>
        <row r="2019">
          <cell r="B2019" t="str">
            <v>Xã Đồng Phú252</v>
          </cell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G2019"/>
          <cell r="H2019" t="str">
            <v>DPHU CLN 3</v>
          </cell>
        </row>
        <row r="2020">
          <cell r="B2020" t="str">
            <v>Xã Đồng Phú252</v>
          </cell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G2020"/>
          <cell r="H2020" t="str">
            <v>DPHU CLN 3</v>
          </cell>
        </row>
        <row r="2021">
          <cell r="B2021" t="str">
            <v>Xã Đồng Phú252</v>
          </cell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G2021"/>
          <cell r="H2021" t="str">
            <v>DPHU CLN 3</v>
          </cell>
        </row>
        <row r="2022">
          <cell r="B2022" t="str">
            <v>Xã Đồng Phú252</v>
          </cell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G2022"/>
          <cell r="H2022" t="str">
            <v>DPHU CLN 3</v>
          </cell>
        </row>
        <row r="2023">
          <cell r="B2023" t="str">
            <v>Xã Đồng Phú252</v>
          </cell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G2023"/>
          <cell r="H2023" t="str">
            <v>DPHU CLN 3</v>
          </cell>
        </row>
        <row r="2024">
          <cell r="B2024" t="str">
            <v>Xã Đồng Phú252</v>
          </cell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G2024"/>
          <cell r="H2024" t="str">
            <v>DPHU CLN 3</v>
          </cell>
        </row>
        <row r="2025">
          <cell r="B2025" t="str">
            <v>Xã Đồng Phú252</v>
          </cell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G2025"/>
          <cell r="H2025" t="str">
            <v>DPHU CLN 3</v>
          </cell>
        </row>
        <row r="2026">
          <cell r="B2026" t="str">
            <v>Xã Đồng Phú252</v>
          </cell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G2026"/>
          <cell r="H2026" t="str">
            <v>DPHU CLN 3</v>
          </cell>
        </row>
        <row r="2027">
          <cell r="B2027" t="str">
            <v>Xã Đồng Phú252</v>
          </cell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G2027"/>
          <cell r="H2027" t="str">
            <v>DPHU CLN 3</v>
          </cell>
        </row>
        <row r="2028">
          <cell r="B2028" t="str">
            <v>Xã Đồng Phú266</v>
          </cell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G2028"/>
          <cell r="H2028" t="str">
            <v>DPHU CLN 2</v>
          </cell>
        </row>
        <row r="2029">
          <cell r="B2029" t="str">
            <v>Xã Đồng Phú266</v>
          </cell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G2029"/>
          <cell r="H2029" t="str">
            <v>DPHU CLN 2</v>
          </cell>
        </row>
        <row r="2030">
          <cell r="B2030" t="str">
            <v>Xã Đồng Phú266</v>
          </cell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G2030"/>
          <cell r="H2030" t="str">
            <v>DPHU CLN 2</v>
          </cell>
        </row>
        <row r="2031">
          <cell r="B2031" t="str">
            <v>Xã Đồng Phú266</v>
          </cell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G2031"/>
          <cell r="H2031" t="str">
            <v>DPHU CLN 2</v>
          </cell>
        </row>
        <row r="2032">
          <cell r="B2032" t="str">
            <v>Xã Đồng Phú448</v>
          </cell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G2032"/>
          <cell r="H2032" t="str">
            <v>DPHU CLN 1</v>
          </cell>
        </row>
        <row r="2033">
          <cell r="B2033" t="str">
            <v>Xã Đồng Phú448</v>
          </cell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G2033"/>
          <cell r="H2033" t="str">
            <v>DPHU CLN 1</v>
          </cell>
        </row>
        <row r="2034">
          <cell r="B2034" t="str">
            <v>Xã Đồng Phú448</v>
          </cell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G2034"/>
          <cell r="H2034" t="str">
            <v>DPHU CLN 1</v>
          </cell>
        </row>
        <row r="2035">
          <cell r="B2035" t="str">
            <v>Xã Đồng Phú448</v>
          </cell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G2035"/>
          <cell r="H2035" t="str">
            <v>DPHU CLN 1</v>
          </cell>
        </row>
        <row r="2036">
          <cell r="B2036" t="str">
            <v>Xã Đồng Phú448</v>
          </cell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G2036"/>
          <cell r="H2036" t="str">
            <v>DPHU CLN 1</v>
          </cell>
        </row>
        <row r="2037">
          <cell r="B2037" t="str">
            <v>Xã Đồng Phú266</v>
          </cell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G2037"/>
          <cell r="H2037" t="str">
            <v>DPHU CLN 2</v>
          </cell>
        </row>
        <row r="2038">
          <cell r="B2038" t="str">
            <v>Xã Đồng Phú266</v>
          </cell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G2038"/>
          <cell r="H2038" t="str">
            <v>DPHU CLN 2</v>
          </cell>
        </row>
        <row r="2039">
          <cell r="B2039" t="str">
            <v>Xã Đồng Phú266</v>
          </cell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G2039"/>
          <cell r="H2039" t="str">
            <v>DPHU CLN 2</v>
          </cell>
        </row>
        <row r="2040">
          <cell r="B2040" t="str">
            <v>Xã Đồng Phú266</v>
          </cell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G2040"/>
          <cell r="H2040" t="str">
            <v>DPHU CLN 2</v>
          </cell>
        </row>
        <row r="2041">
          <cell r="B2041" t="str">
            <v>Xã Đồng Phú266</v>
          </cell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G2041"/>
          <cell r="H2041" t="str">
            <v>DPHU CLN 2</v>
          </cell>
        </row>
        <row r="2042">
          <cell r="B2042" t="str">
            <v>Xã Đồng Phú266</v>
          </cell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G2042"/>
          <cell r="H2042" t="str">
            <v>DPHU CLN 2</v>
          </cell>
        </row>
        <row r="2043">
          <cell r="B2043" t="str">
            <v>Xã Đồng Phú266</v>
          </cell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G2043"/>
          <cell r="H2043" t="str">
            <v>DPHU CLN 2</v>
          </cell>
        </row>
        <row r="2044">
          <cell r="B2044" t="str">
            <v>Xã Đồng Phú266</v>
          </cell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G2044"/>
          <cell r="H2044" t="str">
            <v>DPHU CLN 2</v>
          </cell>
        </row>
        <row r="2045">
          <cell r="B2045" t="str">
            <v>Xã Đồng Phú266</v>
          </cell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G2045"/>
          <cell r="H2045" t="str">
            <v>DPHU CLN 2</v>
          </cell>
        </row>
        <row r="2046">
          <cell r="B2046" t="str">
            <v>Xã Đồng Phú266</v>
          </cell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G2046"/>
          <cell r="H2046" t="str">
            <v>DPHU CLN 2</v>
          </cell>
        </row>
        <row r="2047">
          <cell r="B2047" t="str">
            <v>Xã Đồng Phú266</v>
          </cell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G2047"/>
          <cell r="H2047" t="str">
            <v>DPHU CLN 2</v>
          </cell>
        </row>
        <row r="2048">
          <cell r="B2048" t="str">
            <v>Xã Đồng Phú266</v>
          </cell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G2048"/>
          <cell r="H2048" t="str">
            <v>DPHU CLN 2</v>
          </cell>
        </row>
        <row r="2049">
          <cell r="B2049" t="str">
            <v>Xã Đồng Phú266</v>
          </cell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G2049"/>
          <cell r="H2049" t="str">
            <v>DPHU CLN 2</v>
          </cell>
        </row>
        <row r="2050">
          <cell r="B2050" t="str">
            <v>Xã Đồng Phú266</v>
          </cell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G2050"/>
          <cell r="H2050" t="str">
            <v>DPHU CLN 2</v>
          </cell>
        </row>
        <row r="2051">
          <cell r="B2051" t="str">
            <v>Xã Đồng Phú266</v>
          </cell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G2051"/>
          <cell r="H2051" t="str">
            <v>DPHU CLN 2</v>
          </cell>
        </row>
        <row r="2052">
          <cell r="B2052" t="str">
            <v>Xã Đồng Phú266</v>
          </cell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G2052"/>
          <cell r="H2052" t="str">
            <v>DPHU CLN 2</v>
          </cell>
        </row>
        <row r="2053">
          <cell r="B2053" t="str">
            <v>Xã Đồng Phú266</v>
          </cell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G2053"/>
          <cell r="H2053" t="str">
            <v>DPHU CLN 2</v>
          </cell>
        </row>
        <row r="2054">
          <cell r="B2054" t="str">
            <v>Xã Đồng Phú266</v>
          </cell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G2054"/>
          <cell r="H2054" t="str">
            <v>DPHU CLN 2</v>
          </cell>
        </row>
        <row r="2055">
          <cell r="B2055" t="str">
            <v>Xã Đồng Phú266</v>
          </cell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G2055"/>
          <cell r="H2055" t="str">
            <v>DPHU CLN 2</v>
          </cell>
        </row>
        <row r="2056">
          <cell r="B2056" t="str">
            <v>Xã Đồng Phú266</v>
          </cell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G2056"/>
          <cell r="H2056" t="str">
            <v>DPHU CLN 2</v>
          </cell>
        </row>
        <row r="2057">
          <cell r="B2057" t="str">
            <v>Xã Đồng Phú266</v>
          </cell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G2057"/>
          <cell r="H2057" t="str">
            <v>DPHU CLN 2</v>
          </cell>
        </row>
        <row r="2058">
          <cell r="B2058" t="str">
            <v>Xã Đồng Phú266</v>
          </cell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G2058"/>
          <cell r="H2058" t="str">
            <v>DPHU CLN 2</v>
          </cell>
        </row>
        <row r="2059">
          <cell r="B2059" t="str">
            <v>Xã Đồng Phú224</v>
          </cell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G2059"/>
          <cell r="H2059" t="str">
            <v>DPHU CLN 4</v>
          </cell>
        </row>
        <row r="2060">
          <cell r="B2060" t="str">
            <v>Xã Đồng Phú224</v>
          </cell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G2060"/>
          <cell r="H2060" t="str">
            <v>DPHU CLN 4</v>
          </cell>
        </row>
        <row r="2061">
          <cell r="B2061" t="str">
            <v>Xã Đồng Phú266</v>
          </cell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G2061"/>
          <cell r="H2061" t="str">
            <v>DPHU CLN 2</v>
          </cell>
        </row>
        <row r="2062">
          <cell r="B2062" t="str">
            <v>Xã Đồng Phú266</v>
          </cell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G2062"/>
          <cell r="H2062" t="str">
            <v>DPHU CLN 2</v>
          </cell>
        </row>
        <row r="2063">
          <cell r="B2063" t="str">
            <v>Xã Đồng Phú266</v>
          </cell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G2063"/>
          <cell r="H2063" t="str">
            <v>DPHU CLN 2</v>
          </cell>
        </row>
        <row r="2064">
          <cell r="B2064" t="str">
            <v>Xã Đồng Phú266</v>
          </cell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G2064"/>
          <cell r="H2064" t="str">
            <v>DPHU CLN 2</v>
          </cell>
        </row>
        <row r="2065">
          <cell r="B2065" t="str">
            <v>Xã Đồng Phú266</v>
          </cell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G2065"/>
          <cell r="H2065" t="str">
            <v>DPHU CLN 2</v>
          </cell>
        </row>
        <row r="2066">
          <cell r="B2066" t="str">
            <v>Xã Đồng Phú266</v>
          </cell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G2066"/>
          <cell r="H2066" t="str">
            <v>DPHU CLN 2</v>
          </cell>
        </row>
        <row r="2067">
          <cell r="B2067" t="str">
            <v>Xã Đồng Phú266</v>
          </cell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G2067"/>
          <cell r="H2067" t="str">
            <v>DPHU CLN 2</v>
          </cell>
        </row>
        <row r="2068">
          <cell r="B2068" t="str">
            <v>Xã Đồng Phú266</v>
          </cell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G2068"/>
          <cell r="H2068" t="str">
            <v>DPHU CLN 2</v>
          </cell>
        </row>
        <row r="2069">
          <cell r="B2069" t="str">
            <v>Xã Đồng Phú266</v>
          </cell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G2069"/>
          <cell r="H2069" t="str">
            <v>DPHU CLN 2</v>
          </cell>
        </row>
        <row r="2070">
          <cell r="B2070" t="str">
            <v>Xã Đồng Phú266</v>
          </cell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G2070"/>
          <cell r="H2070" t="str">
            <v>DPHU CLN 2</v>
          </cell>
        </row>
        <row r="2071">
          <cell r="B2071" t="str">
            <v>Xã Đồng Phú266</v>
          </cell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G2071"/>
          <cell r="H2071" t="str">
            <v>DPHU CLN 2</v>
          </cell>
        </row>
        <row r="2072">
          <cell r="B2072" t="str">
            <v>Xã Đồng Phú266</v>
          </cell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G2072"/>
          <cell r="H2072" t="str">
            <v>DPHU CLN 2</v>
          </cell>
        </row>
        <row r="2073">
          <cell r="B2073" t="str">
            <v>Xã Đồng Phú266</v>
          </cell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G2073"/>
          <cell r="H2073" t="str">
            <v>DPHU CLN 2</v>
          </cell>
        </row>
        <row r="2074">
          <cell r="B2074" t="str">
            <v>Xã Đồng Phú266</v>
          </cell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G2074"/>
          <cell r="H2074" t="str">
            <v>DPHU CLN 2</v>
          </cell>
        </row>
        <row r="2075">
          <cell r="B2075" t="str">
            <v>Xã Đồng Phú266</v>
          </cell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G2075"/>
          <cell r="H2075" t="str">
            <v>DPHU CLN 2</v>
          </cell>
        </row>
        <row r="2076">
          <cell r="B2076" t="str">
            <v>Xã Đồng Phú266</v>
          </cell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G2076"/>
          <cell r="H2076" t="str">
            <v>DPHU CLN 2</v>
          </cell>
        </row>
        <row r="2077">
          <cell r="B2077" t="str">
            <v>Xã Đồng Phú266</v>
          </cell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G2077"/>
          <cell r="H2077" t="str">
            <v>DPHU CLN 2</v>
          </cell>
        </row>
        <row r="2078">
          <cell r="B2078" t="str">
            <v>Xã Đồng Phú266</v>
          </cell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G2078"/>
          <cell r="H2078" t="str">
            <v>DPHU CLN 2</v>
          </cell>
        </row>
        <row r="2079">
          <cell r="B2079" t="str">
            <v>Xã Đồng Phú266</v>
          </cell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G2079"/>
          <cell r="H2079" t="str">
            <v>DPHU CLN 2</v>
          </cell>
        </row>
        <row r="2080">
          <cell r="B2080" t="str">
            <v>Xã Đồng Phú266</v>
          </cell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G2080"/>
          <cell r="H2080" t="str">
            <v>DPHU CLN 2</v>
          </cell>
        </row>
        <row r="2081">
          <cell r="B2081" t="str">
            <v>Xã Đồng Phú266</v>
          </cell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G2081"/>
          <cell r="H2081" t="str">
            <v>DPHU CLN 2</v>
          </cell>
        </row>
        <row r="2082">
          <cell r="B2082" t="str">
            <v>Xã Đồng Phú266</v>
          </cell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G2082"/>
          <cell r="H2082" t="str">
            <v>DPHU CLN 2</v>
          </cell>
        </row>
        <row r="2083">
          <cell r="B2083" t="str">
            <v>Xã Đồng Phú266</v>
          </cell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G2083"/>
          <cell r="H2083" t="str">
            <v>DPHU CLN 2</v>
          </cell>
        </row>
        <row r="2084">
          <cell r="B2084" t="str">
            <v>Xã Đồng Phú266</v>
          </cell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G2084"/>
          <cell r="H2084" t="str">
            <v>DPHU CLN 2</v>
          </cell>
        </row>
        <row r="2085">
          <cell r="B2085" t="str">
            <v>Xã Đồng Phú266</v>
          </cell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G2085"/>
          <cell r="H2085" t="str">
            <v>DPHU CLN 2</v>
          </cell>
        </row>
        <row r="2086">
          <cell r="B2086" t="str">
            <v>Xã Đồng Phú266</v>
          </cell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G2086"/>
          <cell r="H2086" t="str">
            <v>DPHU CLN 2</v>
          </cell>
        </row>
        <row r="2087">
          <cell r="B2087" t="str">
            <v>Xã Đồng Phú266</v>
          </cell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G2087"/>
          <cell r="H2087" t="str">
            <v>DPHU CLN 2</v>
          </cell>
        </row>
        <row r="2088">
          <cell r="B2088" t="str">
            <v>Xã Đồng Phú266</v>
          </cell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G2088"/>
          <cell r="H2088" t="str">
            <v>DPHU CLN 2</v>
          </cell>
        </row>
        <row r="2089">
          <cell r="B2089" t="str">
            <v>Xã Đồng Phú266</v>
          </cell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G2089"/>
          <cell r="H2089" t="str">
            <v>DPHU CLN 2</v>
          </cell>
        </row>
        <row r="2090">
          <cell r="B2090" t="str">
            <v>Xã Đồng Phú266</v>
          </cell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G2090"/>
          <cell r="H2090" t="str">
            <v>DPHU CLN 2</v>
          </cell>
        </row>
        <row r="2091">
          <cell r="B2091" t="str">
            <v>Xã Đồng Phú266</v>
          </cell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G2091"/>
          <cell r="H2091" t="str">
            <v>DPHU CLN 2</v>
          </cell>
        </row>
        <row r="2092">
          <cell r="B2092" t="str">
            <v>Xã Đồng Phú266</v>
          </cell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G2092"/>
          <cell r="H2092" t="str">
            <v>DPHU CLN 2</v>
          </cell>
        </row>
        <row r="2093">
          <cell r="B2093" t="str">
            <v>Xã Đồng Phú266</v>
          </cell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G2093"/>
          <cell r="H2093" t="str">
            <v>DPHU CLN 2</v>
          </cell>
        </row>
        <row r="2094">
          <cell r="B2094" t="str">
            <v>Xã Đồng Phú266</v>
          </cell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G2094"/>
          <cell r="H2094" t="str">
            <v>DPHU CLN 2</v>
          </cell>
        </row>
        <row r="2095">
          <cell r="B2095" t="str">
            <v>Xã Đồng Phú266</v>
          </cell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G2095"/>
          <cell r="H2095" t="str">
            <v>DPHU CLN 2</v>
          </cell>
        </row>
        <row r="2096">
          <cell r="B2096" t="str">
            <v>Xã Đồng Phú266</v>
          </cell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G2096"/>
          <cell r="H2096" t="str">
            <v>DPHU CLN 2</v>
          </cell>
        </row>
        <row r="2097">
          <cell r="B2097" t="str">
            <v>Xã Đồng Phú266</v>
          </cell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G2097"/>
          <cell r="H2097" t="str">
            <v>DPHU CLN 2</v>
          </cell>
        </row>
        <row r="2098">
          <cell r="B2098" t="str">
            <v>Xã Đồng Phú266</v>
          </cell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G2098"/>
          <cell r="H2098" t="str">
            <v>DPHU CLN 2</v>
          </cell>
        </row>
        <row r="2099">
          <cell r="B2099" t="str">
            <v>Xã Đồng Phú210</v>
          </cell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G2099"/>
          <cell r="H2099" t="str">
            <v>DPHU CLN 5</v>
          </cell>
        </row>
        <row r="2100">
          <cell r="B2100" t="str">
            <v>Xã Đồng Phú210</v>
          </cell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G2100"/>
          <cell r="H2100" t="str">
            <v>DPHU CLN 5</v>
          </cell>
        </row>
        <row r="2101">
          <cell r="B2101" t="str">
            <v>Xã Đồng Phú210</v>
          </cell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G2101"/>
          <cell r="H2101" t="str">
            <v>DPHU CLN 5</v>
          </cell>
        </row>
        <row r="2102">
          <cell r="B2102" t="str">
            <v>Xã Đồng Phú266</v>
          </cell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G2102"/>
          <cell r="H2102" t="str">
            <v>DPHU CLN 2</v>
          </cell>
        </row>
        <row r="2103">
          <cell r="B2103" t="str">
            <v>Xã Đồng Phú266</v>
          </cell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G2103"/>
          <cell r="H2103" t="str">
            <v>DPHU CLN 2</v>
          </cell>
        </row>
        <row r="2104">
          <cell r="B2104" t="str">
            <v>Xã Đồng Phú210</v>
          </cell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G2104"/>
          <cell r="H2104" t="str">
            <v>DPHU CLN 5</v>
          </cell>
        </row>
        <row r="2105">
          <cell r="B2105" t="str">
            <v>Xã Đồng Phú210</v>
          </cell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G2105"/>
          <cell r="H2105" t="str">
            <v>DPHU CLN 5</v>
          </cell>
        </row>
        <row r="2106">
          <cell r="B2106" t="str">
            <v>Xã Đồng Phú266</v>
          </cell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G2106"/>
          <cell r="H2106" t="str">
            <v>DPHU CLN 2</v>
          </cell>
        </row>
        <row r="2107">
          <cell r="B2107" t="str">
            <v>Xã Đồng Phú266</v>
          </cell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G2107"/>
          <cell r="H2107" t="str">
            <v>DPHU CLN 2</v>
          </cell>
        </row>
        <row r="2108">
          <cell r="B2108" t="str">
            <v>Xã Đồng Phú210</v>
          </cell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G2108"/>
          <cell r="H2108" t="str">
            <v>DPHU CLN 5</v>
          </cell>
        </row>
        <row r="2109">
          <cell r="B2109" t="str">
            <v>Xã Đồng Phú210</v>
          </cell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G2109"/>
          <cell r="H2109" t="str">
            <v>DPHU CLN 5</v>
          </cell>
        </row>
        <row r="2110">
          <cell r="B2110" t="str">
            <v>Xã Đồng Phú210</v>
          </cell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G2110"/>
          <cell r="H2110" t="str">
            <v>DPHU CLN 5</v>
          </cell>
        </row>
        <row r="2111">
          <cell r="B2111" t="str">
            <v>Xã Đồng Phú210</v>
          </cell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G2111"/>
          <cell r="H2111" t="str">
            <v>DPHU CLN 5</v>
          </cell>
        </row>
        <row r="2112">
          <cell r="B2112" t="str">
            <v>Xã Đồng Phú210</v>
          </cell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G2112"/>
          <cell r="H2112" t="str">
            <v>DPHU CLN 5</v>
          </cell>
        </row>
        <row r="2113">
          <cell r="B2113" t="str">
            <v>Xã Đồng Phú210</v>
          </cell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G2113"/>
          <cell r="H2113" t="str">
            <v>DPHU CLN 5</v>
          </cell>
        </row>
        <row r="2114">
          <cell r="B2114" t="str">
            <v>Xã Đồng Phú210</v>
          </cell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G2114"/>
          <cell r="H2114" t="str">
            <v>DPHU CLN 5</v>
          </cell>
        </row>
        <row r="2115">
          <cell r="B2115" t="str">
            <v>Xã Đồng Phú210</v>
          </cell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G2115"/>
          <cell r="H2115" t="str">
            <v>DPHU CLN 5</v>
          </cell>
        </row>
        <row r="2116">
          <cell r="B2116" t="str">
            <v>Xã Đồng Phú210</v>
          </cell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G2116"/>
          <cell r="H2116" t="str">
            <v>DPHU CLN 5</v>
          </cell>
        </row>
        <row r="2117">
          <cell r="B2117" t="str">
            <v>Xã Đồng Phú90</v>
          </cell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G2117"/>
          <cell r="H2117" t="str">
            <v>DPHU CLN 6</v>
          </cell>
        </row>
        <row r="2118">
          <cell r="B2118" t="str">
            <v>Xã Đồng Phú90</v>
          </cell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G2118"/>
          <cell r="H2118" t="str">
            <v>DPHU CLN 6</v>
          </cell>
        </row>
        <row r="2119">
          <cell r="B2119" t="str">
            <v>Xã Đồng Phú90</v>
          </cell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G2119"/>
          <cell r="H2119" t="str">
            <v>DPHU CLN 6</v>
          </cell>
        </row>
        <row r="2120">
          <cell r="B2120" t="str">
            <v>Xã Đồng Phú210</v>
          </cell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G2120"/>
          <cell r="H2120" t="str">
            <v>DPHU CLN 5</v>
          </cell>
        </row>
        <row r="2121">
          <cell r="B2121" t="str">
            <v>Xã Đồng Phú210</v>
          </cell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G2121"/>
          <cell r="H2121" t="str">
            <v>DPHU CLN 5</v>
          </cell>
        </row>
        <row r="2122">
          <cell r="B2122" t="str">
            <v>Xã Đồng Phú210</v>
          </cell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G2122"/>
          <cell r="H2122" t="str">
            <v>DPHU CLN 5</v>
          </cell>
        </row>
        <row r="2123">
          <cell r="B2123" t="str">
            <v>Xã Đồng Phú210</v>
          </cell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G2123"/>
          <cell r="H2123" t="str">
            <v>DPHU CLN 5</v>
          </cell>
        </row>
        <row r="2124">
          <cell r="B2124" t="str">
            <v>Xã Đồng Phú210</v>
          </cell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G2124"/>
          <cell r="H2124" t="str">
            <v>DPHU CLN 5</v>
          </cell>
        </row>
        <row r="2125">
          <cell r="B2125" t="str">
            <v>Xã Đồng Phú210</v>
          </cell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G2125"/>
          <cell r="H2125" t="str">
            <v>DPHU CLN 5</v>
          </cell>
        </row>
        <row r="2126">
          <cell r="B2126" t="str">
            <v>Xã Đồng Phú210</v>
          </cell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G2126"/>
          <cell r="H2126" t="str">
            <v>DPHU CLN 5</v>
          </cell>
        </row>
        <row r="2127">
          <cell r="B2127" t="str">
            <v>Xã Đồng Phú210</v>
          </cell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G2127"/>
          <cell r="H2127" t="str">
            <v>DPHU CLN 5</v>
          </cell>
        </row>
        <row r="2128">
          <cell r="B2128" t="str">
            <v>Xã Đồng Phú210</v>
          </cell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G2128"/>
          <cell r="H2128" t="str">
            <v>DPHU CLN 5</v>
          </cell>
        </row>
        <row r="2129">
          <cell r="B2129" t="str">
            <v>Xã Đồng Phú224</v>
          </cell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G2129"/>
          <cell r="H2129" t="str">
            <v>DPHU CLN 4</v>
          </cell>
        </row>
        <row r="2130">
          <cell r="B2130" t="str">
            <v>Xã Đồng Phú90</v>
          </cell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G2130"/>
          <cell r="H2130" t="str">
            <v>DPHU CLN 6</v>
          </cell>
        </row>
        <row r="2131">
          <cell r="B2131" t="str">
            <v>Xã Đồng Phú90</v>
          </cell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G2131"/>
          <cell r="H2131" t="str">
            <v>DPHU CLN 6</v>
          </cell>
        </row>
        <row r="2132">
          <cell r="B2132" t="str">
            <v>Xã Đồng Phú90</v>
          </cell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G2132"/>
          <cell r="H2132" t="str">
            <v>DPHU CLN 6</v>
          </cell>
        </row>
        <row r="2133">
          <cell r="B2133" t="str">
            <v>Xã Đồng Phú90</v>
          </cell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G2133"/>
          <cell r="H2133" t="str">
            <v>DPHU CLN 6</v>
          </cell>
        </row>
        <row r="2134">
          <cell r="B2134" t="str">
            <v>Xã Lộc Ninh420</v>
          </cell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G2134"/>
          <cell r="H2134" t="str">
            <v>LNINH CLN 1</v>
          </cell>
        </row>
        <row r="2135">
          <cell r="B2135" t="str">
            <v>Xã Lộc Ninh420</v>
          </cell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G2135"/>
          <cell r="H2135" t="str">
            <v>LNINH CLN 1</v>
          </cell>
        </row>
        <row r="2136">
          <cell r="B2136" t="str">
            <v>Xã Lộc Ninh420</v>
          </cell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G2136"/>
          <cell r="H2136" t="str">
            <v>LNINH CLN 1</v>
          </cell>
        </row>
        <row r="2137">
          <cell r="B2137" t="str">
            <v>Xã Lộc Ninh420</v>
          </cell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G2137"/>
          <cell r="H2137" t="str">
            <v>LNINH CLN 1</v>
          </cell>
        </row>
        <row r="2138">
          <cell r="B2138" t="str">
            <v>Xã Lộc Ninh420</v>
          </cell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G2138"/>
          <cell r="H2138" t="str">
            <v>LNINH CLN 1</v>
          </cell>
        </row>
        <row r="2139">
          <cell r="B2139" t="str">
            <v>Xã Lộc Ninh168</v>
          </cell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G2139"/>
          <cell r="H2139" t="str">
            <v>LNINH CLN 3</v>
          </cell>
        </row>
        <row r="2140">
          <cell r="B2140" t="str">
            <v>Xã Lộc Ninh168</v>
          </cell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G2140"/>
          <cell r="H2140" t="str">
            <v>LNINH CLN 3</v>
          </cell>
        </row>
        <row r="2141">
          <cell r="B2141" t="str">
            <v>Xã Lộc Ninh168</v>
          </cell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G2141"/>
          <cell r="H2141" t="str">
            <v>LNINH CLN 3</v>
          </cell>
        </row>
        <row r="2142">
          <cell r="B2142" t="str">
            <v>Xã Lộc Ninh168</v>
          </cell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G2142"/>
          <cell r="H2142" t="str">
            <v>LNINH CLN 3</v>
          </cell>
        </row>
        <row r="2143">
          <cell r="B2143" t="str">
            <v>Xã Lộc Ninh266</v>
          </cell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G2143"/>
          <cell r="H2143" t="str">
            <v>LNINH CLN 2</v>
          </cell>
        </row>
        <row r="2144">
          <cell r="B2144" t="str">
            <v>Xã Lộc Ninh266</v>
          </cell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G2144"/>
          <cell r="H2144" t="str">
            <v>LNINH CLN 2</v>
          </cell>
        </row>
        <row r="2145">
          <cell r="B2145" t="str">
            <v>Xã Lộc Ninh266</v>
          </cell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G2145"/>
          <cell r="H2145" t="str">
            <v>LNINH CLN 2</v>
          </cell>
        </row>
        <row r="2146">
          <cell r="B2146" t="str">
            <v>Xã Lộc Ninh266</v>
          </cell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G2146"/>
          <cell r="H2146" t="str">
            <v>LNINH CLN 2</v>
          </cell>
        </row>
        <row r="2147">
          <cell r="B2147" t="str">
            <v>Xã Lộc Ninh266</v>
          </cell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G2147"/>
          <cell r="H2147" t="str">
            <v>LNINH CLN 2</v>
          </cell>
        </row>
        <row r="2148">
          <cell r="B2148" t="str">
            <v>Xã Lộc Ninh266</v>
          </cell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G2148"/>
          <cell r="H2148" t="str">
            <v>LNINH CLN 2</v>
          </cell>
        </row>
        <row r="2149">
          <cell r="B2149" t="str">
            <v>Xã Lộc Ninh266</v>
          </cell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G2149"/>
          <cell r="H2149" t="str">
            <v>LNINH CLN 2</v>
          </cell>
        </row>
        <row r="2150">
          <cell r="B2150" t="str">
            <v>Xã Lộc Ninh266</v>
          </cell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G2150"/>
          <cell r="H2150" t="str">
            <v>LNINH CLN 2</v>
          </cell>
        </row>
        <row r="2151">
          <cell r="B2151" t="str">
            <v>Xã Lộc Ninh266</v>
          </cell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G2151"/>
          <cell r="H2151" t="str">
            <v>LNINH CLN 2</v>
          </cell>
        </row>
        <row r="2152">
          <cell r="B2152" t="str">
            <v>Xã Lộc Ninh266</v>
          </cell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G2152"/>
          <cell r="H2152" t="str">
            <v>LNINH CLN 2</v>
          </cell>
        </row>
        <row r="2153">
          <cell r="B2153" t="str">
            <v>Xã Lộc Ninh266</v>
          </cell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G2153"/>
          <cell r="H2153" t="str">
            <v>LNINH CLN 2</v>
          </cell>
        </row>
        <row r="2154">
          <cell r="B2154" t="str">
            <v>Xã Lộc Ninh266</v>
          </cell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G2154"/>
          <cell r="H2154" t="str">
            <v>LNINH CLN 2</v>
          </cell>
        </row>
        <row r="2155">
          <cell r="B2155" t="str">
            <v>Xã Lộc Ninh266</v>
          </cell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G2155"/>
          <cell r="H2155" t="str">
            <v>LNINH CLN 2</v>
          </cell>
        </row>
        <row r="2156">
          <cell r="B2156" t="str">
            <v>Xã Lộc Ninh266</v>
          </cell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G2156"/>
          <cell r="H2156" t="str">
            <v>LNINH CLN 2</v>
          </cell>
        </row>
        <row r="2157">
          <cell r="B2157" t="str">
            <v>Xã Lộc Ninh266</v>
          </cell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G2157"/>
          <cell r="H2157" t="str">
            <v>LNINH CLN 2</v>
          </cell>
        </row>
        <row r="2158">
          <cell r="B2158" t="str">
            <v>Xã Lộc Ninh266</v>
          </cell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G2158"/>
          <cell r="H2158" t="str">
            <v>LNINH CLN 2</v>
          </cell>
        </row>
        <row r="2159">
          <cell r="B2159" t="str">
            <v>Xã Lộc Ninh266</v>
          </cell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G2159"/>
          <cell r="H2159" t="str">
            <v>LNINH CLN 2</v>
          </cell>
        </row>
        <row r="2160">
          <cell r="B2160" t="str">
            <v>Xã Lộc Ninh266</v>
          </cell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G2160"/>
          <cell r="H2160" t="str">
            <v>LNINH CLN 2</v>
          </cell>
        </row>
        <row r="2161">
          <cell r="B2161" t="str">
            <v>Xã Lộc Ninh266</v>
          </cell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G2161"/>
          <cell r="H2161" t="str">
            <v>LNINH CLN 2</v>
          </cell>
        </row>
        <row r="2162">
          <cell r="B2162" t="str">
            <v>Xã Lộc Ninh266</v>
          </cell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G2162"/>
          <cell r="H2162" t="str">
            <v>LNINH CLN 2</v>
          </cell>
        </row>
        <row r="2163">
          <cell r="B2163" t="str">
            <v>Xã Lộc Ninh266</v>
          </cell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G2163"/>
          <cell r="H2163" t="str">
            <v>LNINH CLN 2</v>
          </cell>
        </row>
        <row r="2164">
          <cell r="B2164" t="str">
            <v>Xã Lộc Ninh266</v>
          </cell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G2164"/>
          <cell r="H2164" t="str">
            <v>LNINH CLN 2</v>
          </cell>
        </row>
        <row r="2165">
          <cell r="B2165" t="str">
            <v>Xã Lộc Ninh266</v>
          </cell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G2165"/>
          <cell r="H2165" t="str">
            <v>LNINH CLN 2</v>
          </cell>
        </row>
        <row r="2166">
          <cell r="B2166" t="str">
            <v>Xã Lộc Ninh266</v>
          </cell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G2166"/>
          <cell r="H2166" t="str">
            <v>LNINH CLN 2</v>
          </cell>
        </row>
        <row r="2167">
          <cell r="B2167" t="str">
            <v>Xã Lộc Ninh266</v>
          </cell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G2167"/>
          <cell r="H2167" t="str">
            <v>LNINH CLN 2</v>
          </cell>
        </row>
        <row r="2168">
          <cell r="B2168" t="str">
            <v>Xã Lộc Ninh266</v>
          </cell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G2168"/>
          <cell r="H2168" t="str">
            <v>LNINH CLN 2</v>
          </cell>
        </row>
        <row r="2169">
          <cell r="B2169" t="str">
            <v>Xã Lộc Ninh266</v>
          </cell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G2169"/>
          <cell r="H2169" t="str">
            <v>LNINH CLN 2</v>
          </cell>
        </row>
        <row r="2170">
          <cell r="B2170" t="str">
            <v>Xã Lộc Ninh266</v>
          </cell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G2170"/>
          <cell r="H2170" t="str">
            <v>LNINH CLN 2</v>
          </cell>
        </row>
        <row r="2171">
          <cell r="B2171" t="str">
            <v>Xã Lộc Ninh266</v>
          </cell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G2171"/>
          <cell r="H2171" t="str">
            <v>LNINH CLN 2</v>
          </cell>
        </row>
        <row r="2172">
          <cell r="B2172" t="str">
            <v>Xã Lộc Ninh266</v>
          </cell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G2172"/>
          <cell r="H2172" t="str">
            <v>LNINH CLN 2</v>
          </cell>
        </row>
        <row r="2173">
          <cell r="B2173" t="str">
            <v>Xã Lộc Ninh266</v>
          </cell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G2173"/>
          <cell r="H2173" t="str">
            <v>LNINH CLN 2</v>
          </cell>
        </row>
        <row r="2174">
          <cell r="B2174" t="str">
            <v>Xã Lộc Ninh266</v>
          </cell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G2174"/>
          <cell r="H2174" t="str">
            <v>LNINH CLN 2</v>
          </cell>
        </row>
        <row r="2175">
          <cell r="B2175" t="str">
            <v>Xã Lộc Ninh266</v>
          </cell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G2175"/>
          <cell r="H2175" t="str">
            <v>LNINH CLN 2</v>
          </cell>
        </row>
        <row r="2176">
          <cell r="B2176" t="str">
            <v>Xã Lộc Ninh266</v>
          </cell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G2176"/>
          <cell r="H2176" t="str">
            <v>LNINH CLN 2</v>
          </cell>
        </row>
        <row r="2177">
          <cell r="B2177" t="str">
            <v>Xã Lộc Ninh266</v>
          </cell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G2177"/>
          <cell r="H2177" t="str">
            <v>LNINH CLN 2</v>
          </cell>
        </row>
        <row r="2178">
          <cell r="B2178" t="str">
            <v>Xã Lộc Ninh266</v>
          </cell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G2178"/>
          <cell r="H2178" t="str">
            <v>LNINH CLN 2</v>
          </cell>
        </row>
        <row r="2179">
          <cell r="B2179" t="str">
            <v>Xã Lộc Ninh266</v>
          </cell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G2179"/>
          <cell r="H2179" t="str">
            <v>LNINH CLN 2</v>
          </cell>
        </row>
        <row r="2180">
          <cell r="B2180" t="str">
            <v>Xã Lộc Ninh266</v>
          </cell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G2180"/>
          <cell r="H2180" t="str">
            <v>LNINH CLN 2</v>
          </cell>
        </row>
        <row r="2181">
          <cell r="B2181" t="str">
            <v>Xã Lộc Ninh266</v>
          </cell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G2181"/>
          <cell r="H2181" t="str">
            <v>LNINH CLN 2</v>
          </cell>
        </row>
        <row r="2182">
          <cell r="B2182" t="str">
            <v>Xã Lộc Ninh266</v>
          </cell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G2182"/>
          <cell r="H2182" t="str">
            <v>LNINH CLN 2</v>
          </cell>
        </row>
        <row r="2183">
          <cell r="B2183" t="str">
            <v>Xã Lộc Ninh266</v>
          </cell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G2183"/>
          <cell r="H2183" t="str">
            <v>LNINH CLN 2</v>
          </cell>
        </row>
        <row r="2184">
          <cell r="B2184" t="str">
            <v>Xã Lộc Ninh266</v>
          </cell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G2184"/>
          <cell r="H2184" t="str">
            <v>LNINH CLN 2</v>
          </cell>
        </row>
        <row r="2185">
          <cell r="B2185" t="str">
            <v>Xã Lộc Ninh266</v>
          </cell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G2185"/>
          <cell r="H2185" t="str">
            <v>LNINH CLN 2</v>
          </cell>
        </row>
        <row r="2186">
          <cell r="B2186" t="str">
            <v>Xã Lộc Ninh266</v>
          </cell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G2186"/>
          <cell r="H2186" t="str">
            <v>LNINH CLN 2</v>
          </cell>
        </row>
        <row r="2187">
          <cell r="B2187" t="str">
            <v>Xã Lộc Ninh266</v>
          </cell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G2187"/>
          <cell r="H2187" t="str">
            <v>LNINH CLN 2</v>
          </cell>
        </row>
        <row r="2188">
          <cell r="B2188" t="str">
            <v>Xã Lộc Ninh266</v>
          </cell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G2188"/>
          <cell r="H2188" t="str">
            <v>LNINH CLN 2</v>
          </cell>
        </row>
        <row r="2189">
          <cell r="B2189" t="str">
            <v>Xã Lộc Ninh266</v>
          </cell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G2189"/>
          <cell r="H2189" t="str">
            <v>LNINH CLN 2</v>
          </cell>
        </row>
        <row r="2190">
          <cell r="B2190" t="str">
            <v>Xã Lộc Ninh266</v>
          </cell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G2190"/>
          <cell r="H2190" t="str">
            <v>LNINH CLN 2</v>
          </cell>
        </row>
        <row r="2191">
          <cell r="B2191" t="str">
            <v>Xã Lộc Ninh266</v>
          </cell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G2191"/>
          <cell r="H2191" t="str">
            <v>LNINH CLN 2</v>
          </cell>
        </row>
        <row r="2192">
          <cell r="B2192" t="str">
            <v>Xã Lộc Ninh266</v>
          </cell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G2192"/>
          <cell r="H2192" t="str">
            <v>LNINH CLN 2</v>
          </cell>
        </row>
        <row r="2193">
          <cell r="B2193" t="str">
            <v>Xã Lộc Ninh112</v>
          </cell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G2193"/>
          <cell r="H2193" t="str">
            <v>LNINH CLN 5</v>
          </cell>
        </row>
        <row r="2194">
          <cell r="B2194" t="str">
            <v>Xã Lộc Ninh112</v>
          </cell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G2194"/>
          <cell r="H2194" t="str">
            <v>LNINH CLN 5</v>
          </cell>
        </row>
        <row r="2195">
          <cell r="B2195" t="str">
            <v>Xã Lộc Ninh266</v>
          </cell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G2195"/>
          <cell r="H2195" t="str">
            <v>LNINH CLN 2</v>
          </cell>
        </row>
        <row r="2196">
          <cell r="B2196" t="str">
            <v>Xã Lộc Ninh266</v>
          </cell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G2196"/>
          <cell r="H2196" t="str">
            <v>LNINH CLN 2</v>
          </cell>
        </row>
        <row r="2197">
          <cell r="B2197" t="str">
            <v>Xã Lộc Ninh266</v>
          </cell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G2197"/>
          <cell r="H2197" t="str">
            <v>LNINH CLN 2</v>
          </cell>
        </row>
        <row r="2198">
          <cell r="B2198" t="str">
            <v>Xã Lộc Ninh266</v>
          </cell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G2198"/>
          <cell r="H2198" t="str">
            <v>LNINH CLN 2</v>
          </cell>
        </row>
        <row r="2199">
          <cell r="B2199" t="str">
            <v>Xã Lộc Ninh266</v>
          </cell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G2199"/>
          <cell r="H2199" t="str">
            <v>LNINH CLN 2</v>
          </cell>
        </row>
        <row r="2200">
          <cell r="B2200" t="str">
            <v>Xã Lộc Ninh266</v>
          </cell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G2200"/>
          <cell r="H2200" t="str">
            <v>LNINH CLN 2</v>
          </cell>
        </row>
        <row r="2201">
          <cell r="B2201" t="str">
            <v>Xã Lộc Ninh266</v>
          </cell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G2201"/>
          <cell r="H2201" t="str">
            <v>LNINH CLN 2</v>
          </cell>
        </row>
        <row r="2202">
          <cell r="B2202" t="str">
            <v>Xã Lộc Ninh266</v>
          </cell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G2202"/>
          <cell r="H2202" t="str">
            <v>LNINH CLN 2</v>
          </cell>
        </row>
        <row r="2203">
          <cell r="B2203" t="str">
            <v>Xã Lộc Ninh266</v>
          </cell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G2203"/>
          <cell r="H2203" t="str">
            <v>LNINH CLN 2</v>
          </cell>
        </row>
        <row r="2204">
          <cell r="B2204" t="str">
            <v>Xã Lộc Ninh266</v>
          </cell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G2204"/>
          <cell r="H2204" t="str">
            <v>LNINH CLN 2</v>
          </cell>
        </row>
        <row r="2205">
          <cell r="B2205" t="str">
            <v>Xã Lộc Ninh266</v>
          </cell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G2205"/>
          <cell r="H2205" t="str">
            <v>LNINH CLN 2</v>
          </cell>
        </row>
        <row r="2206">
          <cell r="B2206" t="str">
            <v>Xã Lộc Ninh266</v>
          </cell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G2206"/>
          <cell r="H2206" t="str">
            <v>LNINH CLN 2</v>
          </cell>
        </row>
        <row r="2207">
          <cell r="B2207" t="str">
            <v>Xã Lộc Ninh266</v>
          </cell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G2207"/>
          <cell r="H2207" t="str">
            <v>LNINH CLN 2</v>
          </cell>
        </row>
        <row r="2208">
          <cell r="B2208" t="str">
            <v>Xã Lộc Ninh112</v>
          </cell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G2208"/>
          <cell r="H2208" t="str">
            <v>LNINH CLN 5</v>
          </cell>
        </row>
        <row r="2209">
          <cell r="B2209" t="str">
            <v>Xã Lộc Ninh112</v>
          </cell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G2209"/>
          <cell r="H2209" t="str">
            <v>LNINH CLN 5</v>
          </cell>
        </row>
        <row r="2210">
          <cell r="B2210" t="str">
            <v>Xã Lộc Ninh112</v>
          </cell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G2210"/>
          <cell r="H2210" t="str">
            <v>LNINH CLN 5</v>
          </cell>
        </row>
        <row r="2211">
          <cell r="B2211" t="str">
            <v>Xã Lộc Ninh112</v>
          </cell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G2211"/>
          <cell r="H2211" t="str">
            <v>LNINH CLN 5</v>
          </cell>
        </row>
        <row r="2212">
          <cell r="B2212" t="str">
            <v>Xã Lộc Ninh112</v>
          </cell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G2212"/>
          <cell r="H2212" t="str">
            <v>LNINH CLN 5</v>
          </cell>
        </row>
        <row r="2213">
          <cell r="B2213" t="str">
            <v>Xã Lộc Ninh112</v>
          </cell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G2213"/>
          <cell r="H2213" t="str">
            <v>LNINH CLN 5</v>
          </cell>
        </row>
        <row r="2214">
          <cell r="B2214" t="str">
            <v>Xã Lộc Ninh112</v>
          </cell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G2214"/>
          <cell r="H2214" t="str">
            <v>LNINH CLN 5</v>
          </cell>
        </row>
        <row r="2215">
          <cell r="B2215" t="str">
            <v>Xã Lộc Ninh112</v>
          </cell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G2215"/>
          <cell r="H2215" t="str">
            <v>LNINH CLN 5</v>
          </cell>
        </row>
        <row r="2216">
          <cell r="B2216" t="str">
            <v>Xã Lộc Ninh112</v>
          </cell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G2216"/>
          <cell r="H2216" t="str">
            <v>LNINH CLN 5</v>
          </cell>
        </row>
        <row r="2217">
          <cell r="B2217" t="str">
            <v>Xã Lộc Ninh112</v>
          </cell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G2217"/>
          <cell r="H2217" t="str">
            <v>LNINH CLN 5</v>
          </cell>
        </row>
        <row r="2218">
          <cell r="B2218" t="str">
            <v>Xã Lộc Ninh112</v>
          </cell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G2218"/>
          <cell r="H2218" t="str">
            <v>LNINH CLN 5</v>
          </cell>
        </row>
        <row r="2219">
          <cell r="B2219" t="str">
            <v>Xã Lộc Ninh112</v>
          </cell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G2219"/>
          <cell r="H2219" t="str">
            <v>LNINH CLN 5</v>
          </cell>
        </row>
        <row r="2220">
          <cell r="B2220" t="str">
            <v>Xã Lộc Ninh70</v>
          </cell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G2220"/>
          <cell r="H2220" t="str">
            <v>LNINH CLN 7</v>
          </cell>
        </row>
        <row r="2221">
          <cell r="B2221" t="str">
            <v>Xã Lộc Ninh70</v>
          </cell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G2221"/>
          <cell r="H2221" t="str">
            <v>LNINH CLN 7</v>
          </cell>
        </row>
        <row r="2222">
          <cell r="B2222" t="str">
            <v>Xã Lộc Ninh112</v>
          </cell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G2222"/>
          <cell r="H2222" t="str">
            <v>LNINH CLN 5</v>
          </cell>
        </row>
        <row r="2223">
          <cell r="B2223" t="str">
            <v>Xã Lộc Ninh112</v>
          </cell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G2223"/>
          <cell r="H2223" t="str">
            <v>LNINH CLN 5</v>
          </cell>
        </row>
        <row r="2224">
          <cell r="B2224" t="str">
            <v>Xã Lộc Ninh112</v>
          </cell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G2224"/>
          <cell r="H2224" t="str">
            <v>LNINH CLN 5</v>
          </cell>
        </row>
        <row r="2225">
          <cell r="B2225" t="str">
            <v>Xã Lộc Ninh112</v>
          </cell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G2225"/>
          <cell r="H2225" t="str">
            <v>LNINH CLN 5</v>
          </cell>
        </row>
        <row r="2226">
          <cell r="B2226" t="str">
            <v>Xã Lộc Ninh112</v>
          </cell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G2226"/>
          <cell r="H2226" t="str">
            <v>LNINH CLN 5</v>
          </cell>
        </row>
        <row r="2227">
          <cell r="B2227" t="str">
            <v>Xã Lộc Ninh70</v>
          </cell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G2227"/>
          <cell r="H2227" t="str">
            <v>LNINH CLN 7</v>
          </cell>
        </row>
        <row r="2228">
          <cell r="B2228" t="str">
            <v>Xã Lộc Ninh70</v>
          </cell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G2228"/>
          <cell r="H2228" t="str">
            <v>LNINH CLN 7</v>
          </cell>
        </row>
        <row r="2229">
          <cell r="B2229" t="str">
            <v>Xã Lộc Ninh70</v>
          </cell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G2229"/>
          <cell r="H2229" t="str">
            <v>LNINH CLN 7</v>
          </cell>
        </row>
        <row r="2230">
          <cell r="B2230" t="str">
            <v>Xã Lộc Ninh70</v>
          </cell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G2230"/>
          <cell r="H2230" t="str">
            <v>LNINH CLN 7</v>
          </cell>
        </row>
        <row r="2231">
          <cell r="B2231" t="str">
            <v>Xã Lộc Ninh70</v>
          </cell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G2231"/>
          <cell r="H2231" t="str">
            <v>LNINH CLN 7</v>
          </cell>
        </row>
        <row r="2232">
          <cell r="B2232" t="str">
            <v>Xã Lộc Ninh70</v>
          </cell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G2232"/>
          <cell r="H2232" t="str">
            <v>LNINH CLN 7</v>
          </cell>
        </row>
        <row r="2233">
          <cell r="B2233" t="str">
            <v>Xã Lộc Ninh70</v>
          </cell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G2233"/>
          <cell r="H2233" t="str">
            <v>LNINH CLN 7</v>
          </cell>
        </row>
        <row r="2234">
          <cell r="B2234" t="str">
            <v>Xã Lộc Ninh70</v>
          </cell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G2234"/>
          <cell r="H2234" t="str">
            <v>LNINH CLN 7</v>
          </cell>
        </row>
        <row r="2235">
          <cell r="B2235" t="str">
            <v>Xã Lộc Ninh105</v>
          </cell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G2235"/>
          <cell r="H2235" t="str">
            <v>LNINH CLN 6</v>
          </cell>
        </row>
        <row r="2236">
          <cell r="B2236" t="str">
            <v>Xã Lộc Ninh105</v>
          </cell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G2236"/>
          <cell r="H2236" t="str">
            <v>LNINH CLN 6</v>
          </cell>
        </row>
        <row r="2237">
          <cell r="B2237" t="str">
            <v>Xã Lộc Ninh105</v>
          </cell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G2237"/>
          <cell r="H2237" t="str">
            <v>LNINH CLN 6</v>
          </cell>
        </row>
        <row r="2238">
          <cell r="B2238" t="str">
            <v>Xã Lộc Ninh105</v>
          </cell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G2238"/>
          <cell r="H2238" t="str">
            <v>LNINH CLN 6</v>
          </cell>
        </row>
        <row r="2239">
          <cell r="B2239" t="str">
            <v>Xã Lộc Ninh105</v>
          </cell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G2239"/>
          <cell r="H2239" t="str">
            <v>LNINH CLN 6</v>
          </cell>
        </row>
        <row r="2240">
          <cell r="B2240" t="str">
            <v>Xã Lộc Ninh105</v>
          </cell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G2240"/>
          <cell r="H2240" t="str">
            <v>LNINH CLN 6</v>
          </cell>
        </row>
        <row r="2241">
          <cell r="B2241" t="str">
            <v>Xã Lộc Ninh150</v>
          </cell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G2241"/>
          <cell r="H2241" t="str">
            <v>LNINH CLN 4</v>
          </cell>
        </row>
        <row r="2242">
          <cell r="B2242" t="str">
            <v>Xã Lộc Ninh150</v>
          </cell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G2242"/>
          <cell r="H2242" t="str">
            <v>LNINH CLN 4</v>
          </cell>
        </row>
        <row r="2243">
          <cell r="B2243" t="str">
            <v>Xã Lộc Ninh150</v>
          </cell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G2243"/>
          <cell r="H2243" t="str">
            <v>LNINH CLN 4</v>
          </cell>
        </row>
        <row r="2244">
          <cell r="B2244" t="str">
            <v>Xã Lộc Ninh150</v>
          </cell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G2244"/>
          <cell r="H2244" t="str">
            <v>LNINH CLN 4</v>
          </cell>
        </row>
        <row r="2245">
          <cell r="B2245" t="str">
            <v>Xã Lộc Ninh60</v>
          </cell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G2245"/>
          <cell r="H2245" t="str">
            <v>LNINH CLN 8</v>
          </cell>
        </row>
        <row r="2246">
          <cell r="B2246" t="str">
            <v>Xã Lộc Ninh60</v>
          </cell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G2246"/>
          <cell r="H2246" t="str">
            <v>LNINH CLN 8</v>
          </cell>
        </row>
        <row r="2247">
          <cell r="B2247" t="str">
            <v xml:space="preserve"> Xã Lộc Thành168</v>
          </cell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G2247"/>
          <cell r="H2247" t="str">
            <v>LTH CHN1</v>
          </cell>
        </row>
        <row r="2248">
          <cell r="B2248" t="str">
            <v xml:space="preserve"> Xã Lộc Thành168</v>
          </cell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G2248"/>
          <cell r="H2248" t="str">
            <v>LTH CHN1</v>
          </cell>
        </row>
        <row r="2249">
          <cell r="B2249" t="str">
            <v xml:space="preserve"> Xã Lộc Thành168</v>
          </cell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G2249"/>
          <cell r="H2249" t="str">
            <v>LTH CHN1</v>
          </cell>
        </row>
        <row r="2250">
          <cell r="B2250" t="str">
            <v xml:space="preserve"> Xã Lộc Thành168</v>
          </cell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G2250"/>
          <cell r="H2250" t="str">
            <v>LTH CHN1</v>
          </cell>
        </row>
        <row r="2251">
          <cell r="B2251" t="str">
            <v xml:space="preserve"> Xã Lộc Thành168</v>
          </cell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G2251"/>
          <cell r="H2251" t="str">
            <v>LTH CHN1</v>
          </cell>
        </row>
        <row r="2252">
          <cell r="B2252" t="str">
            <v xml:space="preserve"> Xã Lộc Thành168</v>
          </cell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G2252"/>
          <cell r="H2252" t="str">
            <v>LTH CHN1</v>
          </cell>
        </row>
        <row r="2253">
          <cell r="B2253" t="str">
            <v xml:space="preserve"> Xã Lộc Thành140</v>
          </cell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G2253"/>
          <cell r="H2253" t="str">
            <v>LTH CHN2</v>
          </cell>
        </row>
        <row r="2254">
          <cell r="B2254" t="str">
            <v xml:space="preserve"> Xã Lộc Thành140</v>
          </cell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G2254"/>
          <cell r="H2254" t="str">
            <v>LTH CHN2</v>
          </cell>
        </row>
        <row r="2255">
          <cell r="B2255" t="str">
            <v xml:space="preserve"> Xã Lộc Thành140</v>
          </cell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G2255"/>
          <cell r="H2255" t="str">
            <v>LTH CHN2</v>
          </cell>
        </row>
        <row r="2256">
          <cell r="B2256" t="str">
            <v xml:space="preserve"> Xã Lộc Thành112</v>
          </cell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G2256"/>
          <cell r="H2256" t="str">
            <v>LTH CHN3</v>
          </cell>
        </row>
        <row r="2257">
          <cell r="B2257" t="str">
            <v xml:space="preserve"> Xã Lộc Thành112</v>
          </cell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G2257"/>
          <cell r="H2257" t="str">
            <v>LTH CHN3</v>
          </cell>
        </row>
        <row r="2258">
          <cell r="B2258" t="str">
            <v xml:space="preserve"> Xã Lộc Thành112</v>
          </cell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G2258"/>
          <cell r="H2258" t="str">
            <v>LTH CHN3</v>
          </cell>
        </row>
        <row r="2259">
          <cell r="B2259" t="str">
            <v xml:space="preserve"> Xã Lộc Thành112</v>
          </cell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G2259"/>
          <cell r="H2259" t="str">
            <v>LTH CHN3</v>
          </cell>
        </row>
        <row r="2260">
          <cell r="B2260" t="str">
            <v xml:space="preserve"> Xã Lộc Thành112</v>
          </cell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G2260"/>
          <cell r="H2260" t="str">
            <v>LTH CHN3</v>
          </cell>
        </row>
        <row r="2261">
          <cell r="B2261" t="str">
            <v xml:space="preserve"> Xã Lộc Thành112</v>
          </cell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G2261"/>
          <cell r="H2261" t="str">
            <v>LTH CHN3</v>
          </cell>
        </row>
        <row r="2262">
          <cell r="B2262" t="str">
            <v xml:space="preserve"> Xã Lộc Thành112</v>
          </cell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G2262"/>
          <cell r="H2262" t="str">
            <v>LTH CHN3</v>
          </cell>
        </row>
        <row r="2263">
          <cell r="B2263" t="str">
            <v xml:space="preserve"> Xã Lộc Thành105</v>
          </cell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G2263"/>
          <cell r="H2263" t="str">
            <v>LTH CHN4</v>
          </cell>
        </row>
        <row r="2264">
          <cell r="B2264" t="str">
            <v xml:space="preserve"> Xã Lộc Thành105</v>
          </cell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G2264"/>
          <cell r="H2264" t="str">
            <v>LTH CHN4</v>
          </cell>
        </row>
        <row r="2265">
          <cell r="B2265" t="str">
            <v xml:space="preserve"> Xã Lộc Thành105</v>
          </cell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G2265"/>
          <cell r="H2265" t="str">
            <v>LTH CHN4</v>
          </cell>
        </row>
        <row r="2266">
          <cell r="B2266" t="str">
            <v xml:space="preserve"> Xã Lộc Thành105</v>
          </cell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G2266"/>
          <cell r="H2266" t="str">
            <v>LTH CHN4</v>
          </cell>
        </row>
        <row r="2267">
          <cell r="B2267" t="str">
            <v xml:space="preserve"> Xã Lộc Thành105</v>
          </cell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G2267"/>
          <cell r="H2267" t="str">
            <v>LTH CHN4</v>
          </cell>
        </row>
        <row r="2268">
          <cell r="B2268" t="str">
            <v xml:space="preserve"> Xã Lộc Thành105</v>
          </cell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G2268"/>
          <cell r="H2268" t="str">
            <v>LTH CHN4</v>
          </cell>
        </row>
        <row r="2269">
          <cell r="B2269" t="str">
            <v xml:space="preserve"> Xã Lộc Thành105</v>
          </cell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G2269"/>
          <cell r="H2269" t="str">
            <v>LTH CHN4</v>
          </cell>
        </row>
        <row r="2270">
          <cell r="B2270" t="str">
            <v xml:space="preserve"> Xã Lộc Thành60</v>
          </cell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G2270"/>
          <cell r="H2270" t="str">
            <v>LTH CHN5</v>
          </cell>
        </row>
        <row r="2271">
          <cell r="B2271" t="str">
            <v xml:space="preserve"> Xã Lộc Thành60</v>
          </cell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G2271"/>
          <cell r="H2271" t="str">
            <v>LTH CHN5</v>
          </cell>
        </row>
        <row r="2272">
          <cell r="B2272" t="str">
            <v xml:space="preserve"> Xã Lộc Thành60</v>
          </cell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G2272"/>
          <cell r="H2272" t="str">
            <v>LTH CHN5</v>
          </cell>
        </row>
        <row r="2273">
          <cell r="B2273" t="str">
            <v xml:space="preserve"> Xã Lộc Thành60</v>
          </cell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G2273"/>
          <cell r="H2273" t="str">
            <v>LTH CHN5</v>
          </cell>
        </row>
        <row r="2274">
          <cell r="B2274" t="str">
            <v xml:space="preserve"> Xã Lộc Thành60</v>
          </cell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G2274"/>
          <cell r="H2274" t="str">
            <v>LTH CHN5</v>
          </cell>
        </row>
        <row r="2275">
          <cell r="B2275" t="str">
            <v xml:space="preserve"> Xã Lộc Thành60</v>
          </cell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G2275"/>
          <cell r="H2275" t="str">
            <v>LTH CHN5</v>
          </cell>
        </row>
        <row r="2276">
          <cell r="B2276" t="str">
            <v xml:space="preserve"> Xã Lộc Thành60</v>
          </cell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G2276"/>
          <cell r="H2276" t="str">
            <v>LTH CHN5</v>
          </cell>
        </row>
        <row r="2277">
          <cell r="B2277" t="str">
            <v xml:space="preserve"> Xã Lộc Thành60</v>
          </cell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G2277"/>
          <cell r="H2277" t="str">
            <v>LTH CHN5</v>
          </cell>
        </row>
        <row r="2278">
          <cell r="B2278" t="str">
            <v xml:space="preserve"> Xã Lộc Thành60</v>
          </cell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G2278"/>
          <cell r="H2278" t="str">
            <v>LTH CHN5</v>
          </cell>
        </row>
        <row r="2279">
          <cell r="B2279" t="str">
            <v>Xã Lộc Hưng112</v>
          </cell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G2279"/>
          <cell r="H2279" t="str">
            <v>LHUNG CLN 2</v>
          </cell>
        </row>
        <row r="2280">
          <cell r="B2280" t="str">
            <v>Xã Lộc Hưng112</v>
          </cell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G2280"/>
          <cell r="H2280" t="str">
            <v>LHUNG CLN 2</v>
          </cell>
        </row>
        <row r="2281">
          <cell r="B2281" t="str">
            <v>Xã Lộc Hưng112</v>
          </cell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G2281"/>
          <cell r="H2281" t="str">
            <v>LHUNG CLN 2</v>
          </cell>
        </row>
        <row r="2282">
          <cell r="B2282" t="str">
            <v>Xã Lộc Hưng112</v>
          </cell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G2282"/>
          <cell r="H2282" t="str">
            <v>LHUNG CLN 2</v>
          </cell>
        </row>
        <row r="2283">
          <cell r="B2283" t="str">
            <v>Xã Lộc Hưng112</v>
          </cell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G2283"/>
          <cell r="H2283" t="str">
            <v>LHUNG CLN 2</v>
          </cell>
        </row>
        <row r="2284">
          <cell r="B2284" t="str">
            <v>Xã Lộc Hưng112</v>
          </cell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G2284"/>
          <cell r="H2284" t="str">
            <v>LHUNG CLN 2</v>
          </cell>
        </row>
        <row r="2285">
          <cell r="B2285" t="str">
            <v>Xã Lộc Hưng112</v>
          </cell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G2285"/>
          <cell r="H2285" t="str">
            <v>LHUNG CLN 2</v>
          </cell>
        </row>
        <row r="2286">
          <cell r="B2286" t="str">
            <v>Xã Lộc Hưng112</v>
          </cell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G2286"/>
          <cell r="H2286" t="str">
            <v>LHUNG CLN 2</v>
          </cell>
        </row>
        <row r="2287">
          <cell r="B2287" t="str">
            <v>Xã Lộc Hưng112</v>
          </cell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G2287"/>
          <cell r="H2287" t="str">
            <v>LHUNG CLN 2</v>
          </cell>
        </row>
        <row r="2288">
          <cell r="B2288" t="str">
            <v>Xã Lộc Hưng112</v>
          </cell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G2288"/>
          <cell r="H2288" t="str">
            <v>LHUNG CLN 2</v>
          </cell>
        </row>
        <row r="2289">
          <cell r="B2289" t="str">
            <v>Xã Lộc Hưng112</v>
          </cell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G2289"/>
          <cell r="H2289" t="str">
            <v>LHUNG CLN 2</v>
          </cell>
        </row>
        <row r="2290">
          <cell r="B2290" t="str">
            <v>Xã Lộc Hưng112</v>
          </cell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G2290"/>
          <cell r="H2290" t="str">
            <v>LHUNG CLN 2</v>
          </cell>
        </row>
        <row r="2291">
          <cell r="B2291" t="str">
            <v>Xã Lộc Hưng112</v>
          </cell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G2291"/>
          <cell r="H2291" t="str">
            <v>LHUNG CLN 2</v>
          </cell>
        </row>
        <row r="2292">
          <cell r="B2292" t="str">
            <v>Xã Lộc Hưng112</v>
          </cell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G2292"/>
          <cell r="H2292" t="str">
            <v>LHUNG CLN 2</v>
          </cell>
        </row>
        <row r="2293">
          <cell r="B2293" t="str">
            <v>Xã Lộc Hưng168</v>
          </cell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G2293"/>
          <cell r="H2293" t="str">
            <v>LHUNG CLN 1</v>
          </cell>
        </row>
        <row r="2294">
          <cell r="B2294" t="str">
            <v>Xã Lộc Hưng168</v>
          </cell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G2294"/>
          <cell r="H2294" t="str">
            <v>LHUNG CLN 1</v>
          </cell>
        </row>
        <row r="2295">
          <cell r="B2295" t="str">
            <v>Xã Lộc Hưng168</v>
          </cell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G2295"/>
          <cell r="H2295" t="str">
            <v>LHUNG CLN 1</v>
          </cell>
        </row>
        <row r="2296">
          <cell r="B2296" t="str">
            <v>Xã Lộc Hưng168</v>
          </cell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G2296"/>
          <cell r="H2296" t="str">
            <v>LHUNG CLN 1</v>
          </cell>
        </row>
        <row r="2297">
          <cell r="B2297" t="str">
            <v>Xã Lộc Hưng112</v>
          </cell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G2297"/>
          <cell r="H2297" t="str">
            <v>LHUNG CLN 2</v>
          </cell>
        </row>
        <row r="2298">
          <cell r="B2298" t="str">
            <v>Xã Lộc Hưng112</v>
          </cell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G2298"/>
          <cell r="H2298" t="str">
            <v>LHUNG CLN 2</v>
          </cell>
        </row>
        <row r="2299">
          <cell r="B2299" t="str">
            <v>Xã Lộc Hưng112</v>
          </cell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G2299"/>
          <cell r="H2299" t="str">
            <v>LHUNG CLN 2</v>
          </cell>
        </row>
        <row r="2300">
          <cell r="B2300" t="str">
            <v>Xã Lộc Hưng112</v>
          </cell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G2300"/>
          <cell r="H2300" t="str">
            <v>LHUNG CLN 2</v>
          </cell>
        </row>
        <row r="2301">
          <cell r="B2301" t="str">
            <v>Xã Lộc Hưng112</v>
          </cell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G2301"/>
          <cell r="H2301" t="str">
            <v>LHUNG CLN 2</v>
          </cell>
        </row>
        <row r="2302">
          <cell r="B2302" t="str">
            <v>Xã Lộc Hưng112</v>
          </cell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G2302"/>
          <cell r="H2302" t="str">
            <v>LHUNG CLN 2</v>
          </cell>
        </row>
        <row r="2303">
          <cell r="B2303" t="str">
            <v>Xã Lộc Hưng112</v>
          </cell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G2303"/>
          <cell r="H2303" t="str">
            <v>LHUNG CLN 2</v>
          </cell>
        </row>
        <row r="2304">
          <cell r="B2304" t="str">
            <v>Xã Lộc Hưng112</v>
          </cell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G2304"/>
          <cell r="H2304" t="str">
            <v>LHUNG CLN 2</v>
          </cell>
        </row>
        <row r="2305">
          <cell r="B2305" t="str">
            <v>Xã Lộc Hưng112</v>
          </cell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G2305"/>
          <cell r="H2305" t="str">
            <v>LHUNG CLN 2</v>
          </cell>
        </row>
        <row r="2306">
          <cell r="B2306" t="str">
            <v>Xã Lộc Hưng112</v>
          </cell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G2306"/>
          <cell r="H2306" t="str">
            <v>LHUNG CLN 2</v>
          </cell>
        </row>
        <row r="2307">
          <cell r="B2307" t="str">
            <v>Xã Lộc Hưng70</v>
          </cell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G2307"/>
          <cell r="H2307" t="str">
            <v>LHUNG CLN 3</v>
          </cell>
        </row>
        <row r="2308">
          <cell r="B2308" t="str">
            <v>Xã Lộc Hưng70</v>
          </cell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G2308"/>
          <cell r="H2308" t="str">
            <v>LHUNG CLN 3</v>
          </cell>
        </row>
        <row r="2309">
          <cell r="B2309" t="str">
            <v>Xã Lộc Tấn112</v>
          </cell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G2309"/>
          <cell r="H2309" t="str">
            <v>LTAN CLN 2</v>
          </cell>
        </row>
        <row r="2310">
          <cell r="B2310" t="str">
            <v>Xã Lộc Tấn112</v>
          </cell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G2310"/>
          <cell r="H2310" t="str">
            <v>LTAN CLN 2</v>
          </cell>
        </row>
        <row r="2311">
          <cell r="B2311" t="str">
            <v>Xã Lộc Tấn112</v>
          </cell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G2311"/>
          <cell r="H2311" t="str">
            <v>LTAN CLN 2</v>
          </cell>
        </row>
        <row r="2312">
          <cell r="B2312" t="str">
            <v>Xã Lộc Tấn112</v>
          </cell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G2312"/>
          <cell r="H2312" t="str">
            <v>LTAN CLN 2</v>
          </cell>
        </row>
        <row r="2313">
          <cell r="B2313" t="str">
            <v>Xã Lộc Tấn112</v>
          </cell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G2313"/>
          <cell r="H2313" t="str">
            <v>LTAN CLN 2</v>
          </cell>
        </row>
        <row r="2314">
          <cell r="B2314" t="str">
            <v>Xã Lộc Tấn112</v>
          </cell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G2314"/>
          <cell r="H2314" t="str">
            <v>LTAN CLN 2</v>
          </cell>
        </row>
        <row r="2315">
          <cell r="B2315" t="str">
            <v>Xã Lộc Tấn112</v>
          </cell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G2315"/>
          <cell r="H2315" t="str">
            <v>LTAN CLN 2</v>
          </cell>
        </row>
        <row r="2316">
          <cell r="B2316" t="str">
            <v>Xã Lộc Tấn98</v>
          </cell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G2316"/>
          <cell r="H2316" t="str">
            <v>LTAN CLN 3</v>
          </cell>
        </row>
        <row r="2317">
          <cell r="B2317" t="str">
            <v>Xã Lộc Tấn112</v>
          </cell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G2317"/>
          <cell r="H2317" t="str">
            <v>LTAN CLN 2</v>
          </cell>
        </row>
        <row r="2318">
          <cell r="B2318" t="str">
            <v>Xã Lộc Tấn98</v>
          </cell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G2318"/>
          <cell r="H2318" t="str">
            <v>LTAN CLN 3</v>
          </cell>
        </row>
        <row r="2319">
          <cell r="B2319" t="str">
            <v>Xã Lộc Tấn98</v>
          </cell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G2319"/>
          <cell r="H2319" t="str">
            <v>LTAN CLN 3</v>
          </cell>
        </row>
        <row r="2320">
          <cell r="B2320" t="str">
            <v>Xã Lộc Tấn132</v>
          </cell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G2320"/>
          <cell r="H2320" t="str">
            <v>bổ sung</v>
          </cell>
        </row>
        <row r="2321">
          <cell r="B2321" t="str">
            <v>Xã Lộc Tấn168</v>
          </cell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G2321"/>
          <cell r="H2321" t="str">
            <v>LTAN CLN 1</v>
          </cell>
        </row>
        <row r="2322">
          <cell r="B2322" t="str">
            <v>Xã Lộc Tấn168</v>
          </cell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G2322"/>
          <cell r="H2322" t="str">
            <v>LTAN CLN 1</v>
          </cell>
        </row>
        <row r="2323">
          <cell r="B2323" t="str">
            <v>Xã Lộc Tấn168</v>
          </cell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G2323"/>
          <cell r="H2323" t="str">
            <v>LTAN CLN 1</v>
          </cell>
        </row>
        <row r="2324">
          <cell r="B2324" t="str">
            <v>Xã Lộc Tấn112</v>
          </cell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G2324"/>
          <cell r="H2324" t="str">
            <v>LTAN CLN 2</v>
          </cell>
        </row>
        <row r="2325">
          <cell r="B2325" t="str">
            <v>Xã Lộc Tấn112</v>
          </cell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G2325"/>
          <cell r="H2325" t="str">
            <v>LTAN CLN 2</v>
          </cell>
        </row>
        <row r="2326">
          <cell r="B2326" t="str">
            <v>Xã Lộc Tấn98</v>
          </cell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G2326"/>
          <cell r="H2326" t="str">
            <v>LTAN CLN 3</v>
          </cell>
        </row>
        <row r="2327">
          <cell r="B2327" t="str">
            <v>Xã Lộc Tấn98</v>
          </cell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G2327"/>
          <cell r="H2327" t="str">
            <v>LTAN CLN 3</v>
          </cell>
        </row>
        <row r="2328">
          <cell r="B2328" t="str">
            <v>Xã Lộc Tấn98</v>
          </cell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G2328"/>
          <cell r="H2328" t="str">
            <v>LTAN CLN 3</v>
          </cell>
        </row>
        <row r="2329">
          <cell r="B2329" t="str">
            <v>Xã Lộc Tấn98</v>
          </cell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G2329"/>
          <cell r="H2329" t="str">
            <v>LTAN CLN 3</v>
          </cell>
        </row>
        <row r="2330">
          <cell r="B2330" t="str">
            <v>Xã Lộc Tấn98</v>
          </cell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G2330"/>
          <cell r="H2330" t="str">
            <v>LTAN CLN 3</v>
          </cell>
        </row>
        <row r="2331">
          <cell r="B2331" t="str">
            <v>Xã Lộc Tấn168</v>
          </cell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G2331"/>
          <cell r="H2331" t="str">
            <v>LTAN CLN 1</v>
          </cell>
        </row>
        <row r="2332">
          <cell r="B2332" t="str">
            <v>Xã Lộc Tấn168</v>
          </cell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G2332"/>
          <cell r="H2332" t="str">
            <v>LTAN CLN 1</v>
          </cell>
        </row>
        <row r="2333">
          <cell r="B2333" t="str">
            <v>Xã Lộc Tấn168</v>
          </cell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G2333"/>
          <cell r="H2333" t="str">
            <v>LTAN CLN 1</v>
          </cell>
        </row>
        <row r="2334">
          <cell r="B2334" t="str">
            <v>Xã Lộc Tấn168</v>
          </cell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G2334"/>
          <cell r="H2334" t="str">
            <v>LTAN CLN 1</v>
          </cell>
        </row>
        <row r="2335">
          <cell r="B2335" t="str">
            <v>Xã Lộc Tấn168</v>
          </cell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G2335"/>
          <cell r="H2335" t="str">
            <v>LTAN CLN 1</v>
          </cell>
        </row>
        <row r="2336">
          <cell r="B2336" t="str">
            <v>Xã Lộc Tấn112</v>
          </cell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G2336"/>
          <cell r="H2336" t="str">
            <v>LTAN CLN 2</v>
          </cell>
        </row>
        <row r="2337">
          <cell r="B2337" t="str">
            <v>Xã Lộc Tấn112</v>
          </cell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G2337"/>
          <cell r="H2337" t="str">
            <v>LTAN CLN 2</v>
          </cell>
        </row>
        <row r="2338">
          <cell r="B2338" t="str">
            <v>Xã Lộc Tấn112</v>
          </cell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G2338"/>
          <cell r="H2338" t="str">
            <v>LTAN CLN 2</v>
          </cell>
        </row>
        <row r="2339">
          <cell r="B2339" t="str">
            <v>Xã Lộc Tấn112</v>
          </cell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G2339"/>
          <cell r="H2339" t="str">
            <v>LTAN CLN 2</v>
          </cell>
        </row>
        <row r="2340">
          <cell r="B2340" t="str">
            <v>Xã Lộc Tấn112</v>
          </cell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G2340"/>
          <cell r="H2340" t="str">
            <v>LTAN CLN 2</v>
          </cell>
        </row>
        <row r="2341">
          <cell r="B2341" t="str">
            <v>Xã Lộc Tấn112</v>
          </cell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G2341"/>
          <cell r="H2341" t="str">
            <v>LTAN CLN 2</v>
          </cell>
        </row>
        <row r="2342">
          <cell r="B2342" t="str">
            <v>Xã Lộc Tấn112</v>
          </cell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G2342"/>
          <cell r="H2342" t="str">
            <v>LTAN CLN 2</v>
          </cell>
        </row>
        <row r="2343">
          <cell r="B2343" t="str">
            <v>Xã Lộc Tấn70</v>
          </cell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G2343"/>
          <cell r="H2343" t="str">
            <v>LTAN CHN3</v>
          </cell>
        </row>
        <row r="2344">
          <cell r="B2344" t="str">
            <v>Xã Lộc Tấn70</v>
          </cell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G2344"/>
          <cell r="H2344" t="str">
            <v>LTAN CHN3</v>
          </cell>
        </row>
        <row r="2345">
          <cell r="B2345" t="str">
            <v xml:space="preserve"> Xã Lộc Thạnh 140</v>
          </cell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G2345"/>
          <cell r="H2345" t="str">
            <v>LTHA CHN1</v>
          </cell>
        </row>
        <row r="2346">
          <cell r="B2346" t="str">
            <v xml:space="preserve"> Xã Lộc Thạnh 105</v>
          </cell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G2346"/>
          <cell r="H2346" t="str">
            <v>LTHA CHN2</v>
          </cell>
        </row>
        <row r="2347">
          <cell r="B2347" t="str">
            <v xml:space="preserve"> Xã Lộc Thạnh 60</v>
          </cell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G2347"/>
          <cell r="H2347" t="str">
            <v>LTHA CHN3</v>
          </cell>
        </row>
        <row r="2348">
          <cell r="B2348" t="str">
            <v xml:space="preserve"> Xã Lộc Thạnh 60</v>
          </cell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G2348"/>
          <cell r="H2348" t="str">
            <v>LTHA CHN3</v>
          </cell>
        </row>
        <row r="2349">
          <cell r="B2349" t="str">
            <v xml:space="preserve"> Xã Lộc Thạnh 60</v>
          </cell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G2349"/>
          <cell r="H2349" t="str">
            <v>LTHA CHN3</v>
          </cell>
        </row>
        <row r="2350">
          <cell r="B2350" t="str">
            <v xml:space="preserve"> Xã Lộc Thạnh 105</v>
          </cell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G2350"/>
          <cell r="H2350" t="str">
            <v>LTHA CHN2</v>
          </cell>
        </row>
        <row r="2351">
          <cell r="B2351" t="str">
            <v xml:space="preserve"> Xã Lộc Thạnh 105</v>
          </cell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G2351"/>
          <cell r="H2351" t="str">
            <v>LTHA CHN2</v>
          </cell>
        </row>
        <row r="2352">
          <cell r="B2352" t="str">
            <v xml:space="preserve"> Xã Lộc Thạnh 105</v>
          </cell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G2352"/>
          <cell r="H2352" t="str">
            <v>LTHA CHN2</v>
          </cell>
        </row>
        <row r="2353">
          <cell r="B2353" t="str">
            <v xml:space="preserve"> Xã Lộc Thạnh 105</v>
          </cell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G2353"/>
          <cell r="H2353" t="str">
            <v>LTHA CHN2</v>
          </cell>
        </row>
        <row r="2354">
          <cell r="B2354" t="str">
            <v xml:space="preserve"> Xã Lộc Thạnh 105</v>
          </cell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G2354"/>
          <cell r="H2354" t="str">
            <v>LTHA CHN2</v>
          </cell>
        </row>
        <row r="2355">
          <cell r="B2355" t="str">
            <v xml:space="preserve"> Xã Lộc Thạnh 140</v>
          </cell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G2355"/>
          <cell r="H2355" t="str">
            <v>LTHA CHN1</v>
          </cell>
        </row>
        <row r="2356">
          <cell r="B2356" t="str">
            <v xml:space="preserve"> Xã Lộc Thạnh 140</v>
          </cell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G2356"/>
          <cell r="H2356" t="str">
            <v>LTHA CHN1</v>
          </cell>
        </row>
        <row r="2357">
          <cell r="B2357" t="str">
            <v xml:space="preserve"> Xã Lộc Thạnh 60</v>
          </cell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G2357"/>
          <cell r="H2357" t="str">
            <v>LTHA CHN3</v>
          </cell>
        </row>
        <row r="2358">
          <cell r="B2358" t="str">
            <v xml:space="preserve"> Xã Lộc Thạnh 60</v>
          </cell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G2358"/>
          <cell r="H2358" t="str">
            <v>LTHA CHN3</v>
          </cell>
        </row>
        <row r="2359">
          <cell r="B2359" t="str">
            <v xml:space="preserve"> Xã Lộc Thạnh 60</v>
          </cell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G2359"/>
          <cell r="H2359" t="str">
            <v>LTHA CHN3</v>
          </cell>
        </row>
        <row r="2360">
          <cell r="B2360" t="str">
            <v xml:space="preserve"> Xã Lộc Thạnh 60</v>
          </cell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G2360"/>
          <cell r="H2360" t="str">
            <v>LTHA CHN3</v>
          </cell>
        </row>
        <row r="2361">
          <cell r="B2361" t="str">
            <v xml:space="preserve"> Xã Lộc Quang140</v>
          </cell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G2361"/>
          <cell r="H2361" t="str">
            <v>LQ CHN2</v>
          </cell>
        </row>
        <row r="2362">
          <cell r="B2362" t="str">
            <v xml:space="preserve"> Xã Lộc Quang140</v>
          </cell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G2362"/>
          <cell r="H2362" t="str">
            <v>LQ CHN2</v>
          </cell>
        </row>
        <row r="2363">
          <cell r="B2363" t="str">
            <v xml:space="preserve"> Xã Lộc Quang140</v>
          </cell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G2363"/>
          <cell r="H2363" t="str">
            <v>LQ CHN2</v>
          </cell>
        </row>
        <row r="2364">
          <cell r="B2364" t="str">
            <v xml:space="preserve"> Xã Lộc Quang140</v>
          </cell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G2364"/>
          <cell r="H2364" t="str">
            <v>LQ CHN2</v>
          </cell>
        </row>
        <row r="2365">
          <cell r="B2365" t="str">
            <v xml:space="preserve"> Xã Lộc Quang168</v>
          </cell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G2365"/>
          <cell r="H2365" t="str">
            <v>LQ CHN1</v>
          </cell>
        </row>
        <row r="2366">
          <cell r="B2366" t="str">
            <v xml:space="preserve"> Xã Lộc Quang168</v>
          </cell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G2366"/>
          <cell r="H2366" t="str">
            <v>LQ CHN1</v>
          </cell>
        </row>
        <row r="2367">
          <cell r="B2367" t="str">
            <v xml:space="preserve"> Xã Lộc Quang105</v>
          </cell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G2367"/>
          <cell r="H2367" t="str">
            <v>LQ CHN4</v>
          </cell>
        </row>
        <row r="2368">
          <cell r="B2368" t="str">
            <v xml:space="preserve"> Xã Lộc Quang105</v>
          </cell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G2368"/>
          <cell r="H2368" t="str">
            <v>LQ CHN4</v>
          </cell>
        </row>
        <row r="2369">
          <cell r="B2369" t="str">
            <v xml:space="preserve"> Xã Lộc Quang112</v>
          </cell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G2369"/>
          <cell r="H2369" t="str">
            <v>LQ CHN3</v>
          </cell>
        </row>
        <row r="2370">
          <cell r="B2370" t="str">
            <v xml:space="preserve"> Xã Lộc Quang105</v>
          </cell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G2370"/>
          <cell r="H2370" t="str">
            <v>LQ CHN4</v>
          </cell>
        </row>
        <row r="2371">
          <cell r="B2371" t="str">
            <v xml:space="preserve"> Xã Lộc Quang105</v>
          </cell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G2371"/>
          <cell r="H2371" t="str">
            <v>LQ CHN4</v>
          </cell>
        </row>
        <row r="2372">
          <cell r="B2372" t="str">
            <v xml:space="preserve"> Xã Lộc Quang105</v>
          </cell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G2372"/>
          <cell r="H2372" t="str">
            <v>LQ CHN4</v>
          </cell>
        </row>
        <row r="2373">
          <cell r="B2373" t="str">
            <v xml:space="preserve"> Xã Lộc Quang60</v>
          </cell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G2373"/>
          <cell r="H2373" t="str">
            <v>LQ CHN6</v>
          </cell>
        </row>
        <row r="2374">
          <cell r="B2374" t="str">
            <v xml:space="preserve"> Xã Lộc Quang60</v>
          </cell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G2374"/>
          <cell r="H2374" t="str">
            <v>LQ CHN6</v>
          </cell>
        </row>
        <row r="2375">
          <cell r="B2375" t="str">
            <v xml:space="preserve"> Xã Lộc Quang168</v>
          </cell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G2375"/>
          <cell r="H2375" t="str">
            <v>LQ CHN1</v>
          </cell>
        </row>
        <row r="2376">
          <cell r="B2376" t="str">
            <v xml:space="preserve"> Xã Lộc Quang168</v>
          </cell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G2376"/>
          <cell r="H2376" t="str">
            <v>LQ CHN1</v>
          </cell>
        </row>
        <row r="2377">
          <cell r="B2377" t="str">
            <v xml:space="preserve"> Xã Lộc Quang168</v>
          </cell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G2377"/>
          <cell r="H2377" t="str">
            <v>LQ CHN1</v>
          </cell>
        </row>
        <row r="2378">
          <cell r="B2378" t="str">
            <v xml:space="preserve"> Xã Lộc Quang168</v>
          </cell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G2378"/>
          <cell r="H2378" t="str">
            <v>LQ CHN1</v>
          </cell>
        </row>
        <row r="2379">
          <cell r="B2379" t="str">
            <v xml:space="preserve"> Xã Lộc Quang70</v>
          </cell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G2379"/>
          <cell r="H2379" t="str">
            <v>LQ CHN5</v>
          </cell>
        </row>
        <row r="2380">
          <cell r="B2380" t="str">
            <v xml:space="preserve"> Xã Lộc Quang112</v>
          </cell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G2380"/>
          <cell r="H2380" t="str">
            <v>LQ CHN3</v>
          </cell>
        </row>
        <row r="2381">
          <cell r="B2381" t="str">
            <v xml:space="preserve"> Xã Lộc Quang112</v>
          </cell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G2381"/>
          <cell r="H2381" t="str">
            <v>LQ CHN3</v>
          </cell>
        </row>
        <row r="2382">
          <cell r="B2382" t="str">
            <v xml:space="preserve"> Xã Lộc Quang70</v>
          </cell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G2382"/>
          <cell r="H2382" t="str">
            <v>LQ CHN5</v>
          </cell>
        </row>
        <row r="2383">
          <cell r="B2383" t="str">
            <v xml:space="preserve"> Xã Lộc Quang112</v>
          </cell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G2383"/>
          <cell r="H2383" t="str">
            <v>LQ CHN3</v>
          </cell>
        </row>
        <row r="2384">
          <cell r="B2384" t="str">
            <v xml:space="preserve"> Xã Lộc Quang112</v>
          </cell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G2384"/>
          <cell r="H2384" t="str">
            <v>LQ CHN3</v>
          </cell>
        </row>
        <row r="2385">
          <cell r="B2385" t="str">
            <v xml:space="preserve"> Xã Lộc Quang112</v>
          </cell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G2385"/>
          <cell r="H2385" t="str">
            <v>LQ CHN3</v>
          </cell>
        </row>
        <row r="2386">
          <cell r="B2386" t="str">
            <v xml:space="preserve"> Xã Lộc Quang112</v>
          </cell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G2386"/>
          <cell r="H2386" t="str">
            <v>LQ CHN3</v>
          </cell>
        </row>
        <row r="2387">
          <cell r="B2387" t="str">
            <v xml:space="preserve"> Xã Lộc Quang70</v>
          </cell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G2387"/>
          <cell r="H2387" t="str">
            <v>LQ CHN5</v>
          </cell>
        </row>
        <row r="2388">
          <cell r="B2388" t="str">
            <v xml:space="preserve"> Xã Lộc Quang112</v>
          </cell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G2388"/>
          <cell r="H2388" t="str">
            <v>LQ CHN3</v>
          </cell>
        </row>
        <row r="2389">
          <cell r="B2389" t="str">
            <v xml:space="preserve"> Xã Lộc Quang112</v>
          </cell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G2389"/>
          <cell r="H2389" t="str">
            <v>LQ CHN3</v>
          </cell>
        </row>
        <row r="2390">
          <cell r="B2390" t="str">
            <v xml:space="preserve"> Xã Lộc Quang112</v>
          </cell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G2390"/>
          <cell r="H2390" t="str">
            <v>LQ CHN3</v>
          </cell>
        </row>
        <row r="2391">
          <cell r="B2391" t="str">
            <v xml:space="preserve"> Xã Lộc Quang112</v>
          </cell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G2391"/>
          <cell r="H2391" t="str">
            <v>LQ CHN3</v>
          </cell>
        </row>
        <row r="2392">
          <cell r="B2392" t="str">
            <v xml:space="preserve"> Xã Lộc Quang105</v>
          </cell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G2392"/>
          <cell r="H2392" t="str">
            <v>LQ CHN4</v>
          </cell>
        </row>
        <row r="2393">
          <cell r="B2393" t="str">
            <v xml:space="preserve"> Xã Lộc Quang105</v>
          </cell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G2393"/>
          <cell r="H2393" t="str">
            <v>LQ CHN4</v>
          </cell>
        </row>
        <row r="2394">
          <cell r="B2394" t="str">
            <v xml:space="preserve"> Xã Lộc Quang105</v>
          </cell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G2394"/>
          <cell r="H2394" t="str">
            <v>LQ CHN4</v>
          </cell>
        </row>
        <row r="2395">
          <cell r="B2395" t="str">
            <v xml:space="preserve"> Xã Lộc Quang105</v>
          </cell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G2395"/>
          <cell r="H2395" t="str">
            <v>LQ CHN4</v>
          </cell>
        </row>
        <row r="2396">
          <cell r="B2396" t="str">
            <v xml:space="preserve"> Xã Lộc Quang112</v>
          </cell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G2396"/>
          <cell r="H2396" t="str">
            <v>LQ CHN3</v>
          </cell>
        </row>
        <row r="2397">
          <cell r="B2397" t="str">
            <v xml:space="preserve"> Xã Lộc Quang112</v>
          </cell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G2397"/>
          <cell r="H2397" t="str">
            <v>LQ CHN3</v>
          </cell>
        </row>
        <row r="2398">
          <cell r="B2398" t="str">
            <v xml:space="preserve"> Xã Lộc Quang112</v>
          </cell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G2398"/>
          <cell r="H2398" t="str">
            <v>LQ CHN3</v>
          </cell>
        </row>
        <row r="2399">
          <cell r="B2399" t="str">
            <v xml:space="preserve"> Xã Lộc Quang70</v>
          </cell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G2399"/>
          <cell r="H2399" t="str">
            <v>LQ CHN5</v>
          </cell>
        </row>
        <row r="2400">
          <cell r="B2400" t="str">
            <v xml:space="preserve"> Xã Lộc Quang60</v>
          </cell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G2400"/>
          <cell r="H2400" t="str">
            <v>LQ CHN6</v>
          </cell>
        </row>
        <row r="2401">
          <cell r="B2401" t="str">
            <v xml:space="preserve"> Xã Lộc Quang60</v>
          </cell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G2401"/>
          <cell r="H2401" t="str">
            <v>LQ CHN6</v>
          </cell>
        </row>
        <row r="2402">
          <cell r="B2402" t="str">
            <v>Xã Tân Khai384</v>
          </cell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G2402"/>
          <cell r="H2402" t="str">
            <v>TK CLN 1</v>
          </cell>
        </row>
        <row r="2403">
          <cell r="B2403" t="str">
            <v>Xã Tân Khai384</v>
          </cell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G2403"/>
          <cell r="H2403" t="str">
            <v>TK CLN 1</v>
          </cell>
        </row>
        <row r="2404">
          <cell r="B2404" t="str">
            <v>Xã Tân Khai384</v>
          </cell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G2404"/>
          <cell r="H2404" t="str">
            <v>TK CLN 1</v>
          </cell>
        </row>
        <row r="2405">
          <cell r="B2405" t="str">
            <v>Xã Tân Khai384</v>
          </cell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G2405"/>
          <cell r="H2405" t="str">
            <v>TK CLN 1</v>
          </cell>
        </row>
        <row r="2406">
          <cell r="B2406" t="str">
            <v>Xã Tân Khai216</v>
          </cell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G2406"/>
          <cell r="H2406" t="str">
            <v>TK CLN 2</v>
          </cell>
        </row>
        <row r="2407">
          <cell r="B2407" t="str">
            <v>Xã Tân Khai216</v>
          </cell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G2407"/>
          <cell r="H2407" t="str">
            <v>TK CLN 2</v>
          </cell>
        </row>
        <row r="2408">
          <cell r="B2408" t="str">
            <v>Xã Tân Khai216</v>
          </cell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G2408"/>
          <cell r="H2408" t="str">
            <v>TK CLN 2</v>
          </cell>
        </row>
        <row r="2409">
          <cell r="B2409" t="str">
            <v>Xã Tân Khai216</v>
          </cell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G2409"/>
          <cell r="H2409" t="str">
            <v>TK CLN 2</v>
          </cell>
        </row>
        <row r="2410">
          <cell r="B2410" t="str">
            <v>Xã Tân Khai216</v>
          </cell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G2410"/>
          <cell r="H2410" t="str">
            <v>TK CLN 2</v>
          </cell>
        </row>
        <row r="2411">
          <cell r="B2411" t="str">
            <v>Xã Tân Khai216</v>
          </cell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G2411"/>
          <cell r="H2411" t="str">
            <v>TK CLN 2</v>
          </cell>
        </row>
        <row r="2412">
          <cell r="B2412" t="str">
            <v>Xã Tân Khai216</v>
          </cell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G2412"/>
          <cell r="H2412" t="str">
            <v>TK CLN 2</v>
          </cell>
        </row>
        <row r="2413">
          <cell r="B2413" t="str">
            <v>Xã Tân Khai216</v>
          </cell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G2413"/>
          <cell r="H2413" t="str">
            <v>TK CLN 2</v>
          </cell>
        </row>
        <row r="2414">
          <cell r="B2414" t="str">
            <v>Xã Tân Khai216</v>
          </cell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G2414"/>
          <cell r="H2414" t="str">
            <v>TK CLN 2</v>
          </cell>
        </row>
        <row r="2415">
          <cell r="B2415" t="str">
            <v>Xã Tân Khai216</v>
          </cell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G2415"/>
          <cell r="H2415" t="str">
            <v>TK CLN 2</v>
          </cell>
        </row>
        <row r="2416">
          <cell r="B2416" t="str">
            <v>Xã Tân Khai216</v>
          </cell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G2416"/>
          <cell r="H2416" t="str">
            <v>TK CLN 2</v>
          </cell>
        </row>
        <row r="2417">
          <cell r="B2417" t="str">
            <v>Xã Tân Khai216</v>
          </cell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G2417"/>
          <cell r="H2417" t="str">
            <v>TK CLN 2</v>
          </cell>
        </row>
        <row r="2418">
          <cell r="B2418" t="str">
            <v>Xã Tân Khai216</v>
          </cell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G2418"/>
          <cell r="H2418" t="str">
            <v>TK CLN 2</v>
          </cell>
        </row>
        <row r="2419">
          <cell r="B2419" t="str">
            <v>Xã Tân Khai216</v>
          </cell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G2419"/>
          <cell r="H2419" t="str">
            <v>TK CLN 2</v>
          </cell>
        </row>
        <row r="2420">
          <cell r="B2420" t="str">
            <v>Xã Tân Khai216</v>
          </cell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G2420"/>
          <cell r="H2420" t="str">
            <v>TK CLN 2</v>
          </cell>
        </row>
        <row r="2421">
          <cell r="B2421" t="str">
            <v>Xã Tân Khai216</v>
          </cell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G2421"/>
          <cell r="H2421" t="str">
            <v>TK CLN 2</v>
          </cell>
        </row>
        <row r="2422">
          <cell r="B2422" t="str">
            <v>Xã Tân Khai216</v>
          </cell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G2422"/>
          <cell r="H2422" t="str">
            <v>TK CLN 2</v>
          </cell>
        </row>
        <row r="2423">
          <cell r="B2423" t="str">
            <v>Xã Tân Khai216</v>
          </cell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G2423"/>
          <cell r="H2423" t="str">
            <v>TK CLN 2</v>
          </cell>
        </row>
        <row r="2424">
          <cell r="B2424" t="str">
            <v>Xã Tân Khai216</v>
          </cell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G2424"/>
          <cell r="H2424" t="str">
            <v>TK CLN 2</v>
          </cell>
        </row>
        <row r="2425">
          <cell r="B2425" t="str">
            <v>Xã Tân Khai216</v>
          </cell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G2425"/>
          <cell r="H2425" t="str">
            <v>TK CLN 2</v>
          </cell>
        </row>
        <row r="2426">
          <cell r="B2426" t="str">
            <v>Xã Tân Khai216</v>
          </cell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G2426"/>
          <cell r="H2426" t="str">
            <v>TK CLN 2</v>
          </cell>
        </row>
        <row r="2427">
          <cell r="B2427" t="str">
            <v>Xã Tân Khai216</v>
          </cell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G2427"/>
          <cell r="H2427" t="str">
            <v>TK CLN 2</v>
          </cell>
        </row>
        <row r="2428">
          <cell r="B2428" t="str">
            <v>Xã Tân Khai216</v>
          </cell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G2428"/>
          <cell r="H2428" t="str">
            <v>TK CLN 2</v>
          </cell>
        </row>
        <row r="2429">
          <cell r="B2429" t="str">
            <v>Xã Tân Khai216</v>
          </cell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G2429"/>
          <cell r="H2429" t="str">
            <v>TK CLN 2</v>
          </cell>
        </row>
        <row r="2430">
          <cell r="B2430" t="str">
            <v>Xã Tân Khai216</v>
          </cell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G2430"/>
          <cell r="H2430" t="str">
            <v>TK CLN 2</v>
          </cell>
        </row>
        <row r="2431">
          <cell r="B2431" t="str">
            <v>Xã Tân Khai216</v>
          </cell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G2431"/>
          <cell r="H2431" t="str">
            <v>TK CLN 2</v>
          </cell>
        </row>
        <row r="2432">
          <cell r="B2432" t="str">
            <v>Xã Tân Khai216</v>
          </cell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G2432"/>
          <cell r="H2432" t="str">
            <v>TK CLN 2</v>
          </cell>
        </row>
        <row r="2433">
          <cell r="B2433" t="str">
            <v>Xã Tân Khai216</v>
          </cell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G2433"/>
          <cell r="H2433" t="str">
            <v>TK CLN 2</v>
          </cell>
        </row>
        <row r="2434">
          <cell r="B2434" t="str">
            <v>Xã Tân Khai216</v>
          </cell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G2434"/>
          <cell r="H2434" t="str">
            <v>TK CLN 2</v>
          </cell>
        </row>
        <row r="2435">
          <cell r="B2435" t="str">
            <v>Xã Tân Khai216</v>
          </cell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G2435"/>
          <cell r="H2435" t="str">
            <v>TK CLN 2</v>
          </cell>
        </row>
        <row r="2436">
          <cell r="B2436" t="str">
            <v>Xã Tân Khai216</v>
          </cell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G2436"/>
          <cell r="H2436" t="str">
            <v>TK CLN 2</v>
          </cell>
        </row>
        <row r="2437">
          <cell r="B2437" t="str">
            <v>Xã Tân Khai216</v>
          </cell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G2437"/>
          <cell r="H2437" t="str">
            <v>TK CLN 2</v>
          </cell>
        </row>
        <row r="2438">
          <cell r="B2438" t="str">
            <v>Xã Tân Khai216</v>
          </cell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G2438"/>
          <cell r="H2438" t="str">
            <v>TK CLN 2</v>
          </cell>
        </row>
        <row r="2439">
          <cell r="B2439" t="str">
            <v>Xã Tân Khai216</v>
          </cell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G2439"/>
          <cell r="H2439" t="str">
            <v>TK CLN 2</v>
          </cell>
        </row>
        <row r="2440">
          <cell r="B2440" t="str">
            <v>Xã Tân Khai216</v>
          </cell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G2440"/>
          <cell r="H2440" t="str">
            <v>TK CLN 2</v>
          </cell>
        </row>
        <row r="2441">
          <cell r="B2441" t="str">
            <v>Xã Tân Khai216</v>
          </cell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G2441"/>
          <cell r="H2441" t="str">
            <v>TK CLN 2</v>
          </cell>
        </row>
        <row r="2442">
          <cell r="B2442" t="str">
            <v>Xã Tân Khai216</v>
          </cell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G2442"/>
          <cell r="H2442" t="str">
            <v>TK CLN 2</v>
          </cell>
        </row>
        <row r="2443">
          <cell r="B2443" t="str">
            <v>Xã Tân Khai216</v>
          </cell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G2443"/>
          <cell r="H2443" t="str">
            <v>TK CLN 2</v>
          </cell>
        </row>
        <row r="2444">
          <cell r="B2444" t="str">
            <v>Xã Tân Khai216</v>
          </cell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G2444"/>
          <cell r="H2444" t="str">
            <v>TK CLN 2</v>
          </cell>
        </row>
        <row r="2445">
          <cell r="B2445" t="str">
            <v>Xã Tân Khai216</v>
          </cell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G2445"/>
          <cell r="H2445" t="str">
            <v>TK CLN 2</v>
          </cell>
        </row>
        <row r="2446">
          <cell r="B2446" t="str">
            <v>Xã Tân Khai216</v>
          </cell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G2446"/>
          <cell r="H2446" t="str">
            <v>TK CLN 2</v>
          </cell>
        </row>
        <row r="2447">
          <cell r="B2447" t="str">
            <v>Xã Tân Khai216</v>
          </cell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G2447"/>
          <cell r="H2447" t="str">
            <v>TK CLN 2</v>
          </cell>
        </row>
        <row r="2448">
          <cell r="B2448" t="str">
            <v>Xã Tân Khai216</v>
          </cell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G2448"/>
          <cell r="H2448" t="str">
            <v>TK CLN 2</v>
          </cell>
        </row>
        <row r="2449">
          <cell r="B2449" t="str">
            <v>Xã Tân Khai216</v>
          </cell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G2449"/>
          <cell r="H2449" t="str">
            <v>TK CLN 2</v>
          </cell>
        </row>
        <row r="2450">
          <cell r="B2450" t="str">
            <v>Xã Tân Khai384</v>
          </cell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G2450"/>
          <cell r="H2450" t="str">
            <v>TK CLN 1</v>
          </cell>
        </row>
        <row r="2451">
          <cell r="B2451" t="str">
            <v>Xã Tân Khai384</v>
          </cell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G2451"/>
          <cell r="H2451" t="str">
            <v>TK CLN 1</v>
          </cell>
        </row>
        <row r="2452">
          <cell r="B2452" t="str">
            <v>Xã Tân Khai384</v>
          </cell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G2452"/>
          <cell r="H2452" t="str">
            <v>TK CLN 1</v>
          </cell>
        </row>
        <row r="2453">
          <cell r="B2453" t="str">
            <v>Xã Tân Khai216</v>
          </cell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G2453"/>
          <cell r="H2453" t="str">
            <v>TK CLN 2</v>
          </cell>
        </row>
        <row r="2454">
          <cell r="B2454" t="str">
            <v>Xã Tân Khai216</v>
          </cell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G2454"/>
          <cell r="H2454" t="str">
            <v>TK CLN 2</v>
          </cell>
        </row>
        <row r="2455">
          <cell r="B2455" t="str">
            <v>Xã Tân Khai216</v>
          </cell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G2455"/>
          <cell r="H2455" t="str">
            <v>TK CLN 2</v>
          </cell>
        </row>
        <row r="2456">
          <cell r="B2456" t="str">
            <v>Xã Tân Khai216</v>
          </cell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G2456"/>
          <cell r="H2456" t="str">
            <v>TK CLN 2</v>
          </cell>
        </row>
        <row r="2457">
          <cell r="B2457" t="str">
            <v>Xã Tân Khai216</v>
          </cell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G2457"/>
          <cell r="H2457" t="str">
            <v>TK CLN 2</v>
          </cell>
        </row>
        <row r="2458">
          <cell r="B2458" t="str">
            <v>Xã Tân Khai216</v>
          </cell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G2458"/>
          <cell r="H2458" t="str">
            <v>TK CLN 2</v>
          </cell>
        </row>
        <row r="2459">
          <cell r="B2459" t="str">
            <v>Xã Tân Khai216</v>
          </cell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G2459"/>
          <cell r="H2459" t="str">
            <v>TK CLN 2</v>
          </cell>
        </row>
        <row r="2460">
          <cell r="B2460" t="str">
            <v>Xã Tân Khai216</v>
          </cell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G2460"/>
          <cell r="H2460" t="str">
            <v>TK CLN 2</v>
          </cell>
        </row>
        <row r="2461">
          <cell r="B2461" t="str">
            <v>Xã Tân Khai216</v>
          </cell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G2461"/>
          <cell r="H2461" t="str">
            <v>TK CLN 2</v>
          </cell>
        </row>
        <row r="2462">
          <cell r="B2462" t="str">
            <v>Xã Tân Khai216</v>
          </cell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G2462"/>
          <cell r="H2462" t="str">
            <v>TK CLN 2</v>
          </cell>
        </row>
        <row r="2463">
          <cell r="B2463" t="str">
            <v>Xã Tân Khai216</v>
          </cell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G2463"/>
          <cell r="H2463" t="str">
            <v>TK CLN 2</v>
          </cell>
        </row>
        <row r="2464">
          <cell r="B2464" t="str">
            <v>Xã Tân Khai216</v>
          </cell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G2464"/>
          <cell r="H2464" t="str">
            <v>TK CLN 2</v>
          </cell>
        </row>
        <row r="2465">
          <cell r="B2465" t="str">
            <v>Xã Tân Khai216</v>
          </cell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G2465"/>
          <cell r="H2465" t="str">
            <v>TK CLN 2</v>
          </cell>
        </row>
        <row r="2466">
          <cell r="B2466" t="str">
            <v>Xã Tân Khai216</v>
          </cell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G2466"/>
          <cell r="H2466" t="str">
            <v>TK CLN 2</v>
          </cell>
        </row>
        <row r="2467">
          <cell r="B2467" t="str">
            <v>Xã Tân Khai216</v>
          </cell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G2467"/>
          <cell r="H2467" t="str">
            <v>TK CLN 2</v>
          </cell>
        </row>
        <row r="2468">
          <cell r="B2468" t="str">
            <v>Xã Tân Khai216</v>
          </cell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G2468"/>
          <cell r="H2468" t="str">
            <v>TK CLN 2</v>
          </cell>
        </row>
        <row r="2469">
          <cell r="B2469" t="str">
            <v>Xã Tân Khai216</v>
          </cell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G2469"/>
          <cell r="H2469" t="str">
            <v>TK CLN 2</v>
          </cell>
        </row>
        <row r="2470">
          <cell r="B2470" t="str">
            <v>Xã Tân Khai216</v>
          </cell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G2470"/>
          <cell r="H2470" t="str">
            <v>TK CLN 2</v>
          </cell>
        </row>
        <row r="2471">
          <cell r="B2471" t="str">
            <v>Xã Tân Khai216</v>
          </cell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G2471"/>
          <cell r="H2471" t="str">
            <v>TK CLN 2</v>
          </cell>
        </row>
        <row r="2472">
          <cell r="B2472" t="str">
            <v>Xã Tân Khai216</v>
          </cell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G2472"/>
          <cell r="H2472" t="str">
            <v>TK CLN 2</v>
          </cell>
        </row>
        <row r="2473">
          <cell r="B2473" t="str">
            <v>Xã Tân Khai216</v>
          </cell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G2473"/>
          <cell r="H2473" t="str">
            <v>TK CLN 2</v>
          </cell>
        </row>
        <row r="2474">
          <cell r="B2474" t="str">
            <v>Xã Tân Khai216</v>
          </cell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G2474"/>
          <cell r="H2474" t="str">
            <v>TK CLN 2</v>
          </cell>
        </row>
        <row r="2475">
          <cell r="B2475" t="str">
            <v>Xã Tân Khai216</v>
          </cell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G2475"/>
          <cell r="H2475" t="str">
            <v>TK CLN 2</v>
          </cell>
        </row>
        <row r="2476">
          <cell r="B2476" t="str">
            <v>Xã Tân Khai216</v>
          </cell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G2476"/>
          <cell r="H2476" t="str">
            <v>TK CLN 2</v>
          </cell>
        </row>
        <row r="2477">
          <cell r="B2477" t="str">
            <v>Xã Tân Khai216</v>
          </cell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G2477"/>
          <cell r="H2477" t="str">
            <v>TK CLN 2</v>
          </cell>
        </row>
        <row r="2478">
          <cell r="B2478" t="str">
            <v>Xã Tân Khai216</v>
          </cell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G2478"/>
          <cell r="H2478" t="str">
            <v>TK CLN 2</v>
          </cell>
        </row>
        <row r="2479">
          <cell r="B2479" t="str">
            <v>Xã Tân Khai216</v>
          </cell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G2479"/>
          <cell r="H2479" t="str">
            <v>TK CLN 2</v>
          </cell>
        </row>
        <row r="2480">
          <cell r="B2480" t="str">
            <v>Xã Tân Khai216</v>
          </cell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G2480"/>
          <cell r="H2480" t="str">
            <v>TK CLN 2</v>
          </cell>
        </row>
        <row r="2481">
          <cell r="B2481" t="str">
            <v>Xã Tân Khai216</v>
          </cell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G2481"/>
          <cell r="H2481" t="str">
            <v>TK CLN 2</v>
          </cell>
        </row>
        <row r="2482">
          <cell r="B2482" t="str">
            <v>Xã Tân Khai216</v>
          </cell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G2482"/>
          <cell r="H2482" t="str">
            <v>TK CLN 2</v>
          </cell>
        </row>
        <row r="2483">
          <cell r="B2483" t="str">
            <v>Xã Tân Khai216</v>
          </cell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G2483"/>
          <cell r="H2483" t="str">
            <v>TK CLN 2</v>
          </cell>
        </row>
        <row r="2484">
          <cell r="B2484" t="str">
            <v>Xã Tân Khai216</v>
          </cell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G2484"/>
          <cell r="H2484" t="str">
            <v>TK CLN 2</v>
          </cell>
        </row>
        <row r="2485">
          <cell r="B2485" t="str">
            <v>Xã Tân Khai180</v>
          </cell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G2485"/>
          <cell r="H2485" t="str">
            <v>TK CLN 3</v>
          </cell>
        </row>
        <row r="2486">
          <cell r="B2486" t="str">
            <v>Xã Tân Khai216</v>
          </cell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G2486"/>
          <cell r="H2486" t="str">
            <v>TK CLN 2</v>
          </cell>
        </row>
        <row r="2487">
          <cell r="B2487" t="str">
            <v>Xã Tân Khai216</v>
          </cell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G2487"/>
          <cell r="H2487" t="str">
            <v>TK CLN 2</v>
          </cell>
        </row>
        <row r="2488">
          <cell r="B2488" t="str">
            <v>Xã Tân Khai216</v>
          </cell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G2488"/>
          <cell r="H2488" t="str">
            <v>TK CLN 2</v>
          </cell>
        </row>
        <row r="2489">
          <cell r="B2489" t="str">
            <v>Xã Tân Khai216</v>
          </cell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G2489"/>
          <cell r="H2489" t="str">
            <v>TK CLN 2</v>
          </cell>
        </row>
        <row r="2490">
          <cell r="B2490" t="str">
            <v>Xã Tân Khai156</v>
          </cell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G2490"/>
          <cell r="H2490" t="str">
            <v>TK CLN 4</v>
          </cell>
        </row>
        <row r="2491">
          <cell r="B2491" t="str">
            <v>Xã Tân Khai156</v>
          </cell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G2491"/>
          <cell r="H2491" t="str">
            <v>TK CLN 4</v>
          </cell>
        </row>
        <row r="2492">
          <cell r="B2492" t="str">
            <v>Xã Tân Khai216</v>
          </cell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G2492"/>
          <cell r="H2492" t="str">
            <v>TK CLN 2</v>
          </cell>
        </row>
        <row r="2493">
          <cell r="B2493" t="str">
            <v>Xã Tân Khai216</v>
          </cell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G2493"/>
          <cell r="H2493" t="str">
            <v>TK CLN 2</v>
          </cell>
        </row>
        <row r="2494">
          <cell r="B2494" t="str">
            <v>Xã Tân Khai216</v>
          </cell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G2494"/>
          <cell r="H2494" t="str">
            <v>TK CLN 2</v>
          </cell>
        </row>
        <row r="2495">
          <cell r="B2495" t="str">
            <v>Xã Tân Khai156</v>
          </cell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G2495"/>
          <cell r="H2495" t="str">
            <v>TK CLN 4</v>
          </cell>
        </row>
        <row r="2496">
          <cell r="B2496" t="str">
            <v>Xã Tân Khai156</v>
          </cell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G2496"/>
          <cell r="H2496" t="str">
            <v>TK CLN 4</v>
          </cell>
        </row>
        <row r="2497">
          <cell r="B2497" t="str">
            <v>Xã Tân Khai96</v>
          </cell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G2497"/>
          <cell r="H2497" t="str">
            <v>TK CLN 5</v>
          </cell>
        </row>
        <row r="2498">
          <cell r="B2498" t="str">
            <v>Xã Tân Khai96</v>
          </cell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G2498"/>
          <cell r="H2498" t="str">
            <v>TK CLN 5</v>
          </cell>
        </row>
        <row r="2499">
          <cell r="B2499" t="str">
            <v>Xã Tân Khai96</v>
          </cell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G2499"/>
          <cell r="H2499" t="str">
            <v>TK CLN 5</v>
          </cell>
        </row>
        <row r="2500">
          <cell r="B2500" t="str">
            <v>Xã Tân Khai96</v>
          </cell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G2500"/>
          <cell r="H2500" t="str">
            <v>TK CLN 5</v>
          </cell>
        </row>
        <row r="2501">
          <cell r="B2501" t="str">
            <v>Xã Tân Khai96</v>
          </cell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G2501"/>
          <cell r="H2501" t="str">
            <v>TK CLN 5</v>
          </cell>
        </row>
        <row r="2502">
          <cell r="B2502" t="str">
            <v>Xã Tân Khai96</v>
          </cell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G2502"/>
          <cell r="H2502" t="str">
            <v>TK CLN 5</v>
          </cell>
        </row>
        <row r="2503">
          <cell r="B2503" t="str">
            <v>Xã Tân Khai96</v>
          </cell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G2503"/>
          <cell r="H2503" t="str">
            <v>TK CLN 5</v>
          </cell>
        </row>
        <row r="2504">
          <cell r="B2504" t="str">
            <v>Xã Tân Khai96</v>
          </cell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G2504"/>
          <cell r="H2504" t="str">
            <v>TK CLN 5</v>
          </cell>
        </row>
        <row r="2505">
          <cell r="B2505" t="str">
            <v>Xã Tân Khai96</v>
          </cell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G2505"/>
          <cell r="H2505" t="str">
            <v>TK CLN 5</v>
          </cell>
        </row>
        <row r="2506">
          <cell r="B2506" t="str">
            <v>Xã Tân Khai96</v>
          </cell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G2506"/>
          <cell r="H2506" t="str">
            <v>TK CLN 5</v>
          </cell>
        </row>
        <row r="2507">
          <cell r="B2507" t="str">
            <v>Xã Tân Khai96</v>
          </cell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G2507"/>
          <cell r="H2507" t="str">
            <v>TK CLN 5</v>
          </cell>
        </row>
        <row r="2508">
          <cell r="B2508" t="str">
            <v>Xã Tân Khai180</v>
          </cell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G2508"/>
          <cell r="H2508" t="str">
            <v>TK CLN 3</v>
          </cell>
        </row>
        <row r="2509">
          <cell r="B2509" t="str">
            <v>Xã Tân Khai180</v>
          </cell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G2509"/>
          <cell r="H2509" t="str">
            <v>TK CLN 3</v>
          </cell>
        </row>
        <row r="2510">
          <cell r="B2510" t="str">
            <v>Xã Tân Khai96</v>
          </cell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G2510"/>
          <cell r="H2510" t="str">
            <v>TK CLN 5</v>
          </cell>
        </row>
        <row r="2511">
          <cell r="B2511" t="str">
            <v>Xã Tân Khai96</v>
          </cell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G2511"/>
          <cell r="H2511" t="str">
            <v>TK CLN 5</v>
          </cell>
        </row>
        <row r="2512">
          <cell r="B2512" t="str">
            <v xml:space="preserve"> Xã Tân Hưng160</v>
          </cell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G2512"/>
          <cell r="H2512" t="str">
            <v>TANHUNG CLN 1</v>
          </cell>
        </row>
        <row r="2513">
          <cell r="B2513" t="str">
            <v xml:space="preserve"> Xã Tân Hưng160</v>
          </cell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G2513"/>
          <cell r="H2513" t="str">
            <v>TANHUNG CLN 1</v>
          </cell>
        </row>
        <row r="2514">
          <cell r="B2514" t="str">
            <v xml:space="preserve"> Xã Tân Hưng160</v>
          </cell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G2514"/>
          <cell r="H2514" t="str">
            <v>TANHUNG CLN 1</v>
          </cell>
        </row>
        <row r="2515">
          <cell r="B2515" t="str">
            <v xml:space="preserve"> Xã Tân Hưng160</v>
          </cell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G2515"/>
          <cell r="H2515" t="str">
            <v>TANHUNG CLN 1</v>
          </cell>
        </row>
        <row r="2516">
          <cell r="B2516" t="str">
            <v xml:space="preserve"> Xã Tân Hưng110</v>
          </cell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G2516"/>
          <cell r="H2516" t="str">
            <v>TANHUNG CLN 3</v>
          </cell>
        </row>
        <row r="2517">
          <cell r="B2517" t="str">
            <v xml:space="preserve"> Xã Tân Hưng160</v>
          </cell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G2517"/>
          <cell r="H2517" t="str">
            <v>TANHUNG CLN 1</v>
          </cell>
        </row>
        <row r="2518">
          <cell r="B2518" t="str">
            <v xml:space="preserve"> Xã Tân Hưng160</v>
          </cell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G2518"/>
          <cell r="H2518" t="str">
            <v>TANHUNG CLN 1</v>
          </cell>
        </row>
        <row r="2519">
          <cell r="B2519" t="str">
            <v xml:space="preserve"> Xã Tân Hưng160</v>
          </cell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G2519"/>
          <cell r="H2519" t="str">
            <v>TANHUNG CLN 1</v>
          </cell>
        </row>
        <row r="2520">
          <cell r="B2520" t="str">
            <v xml:space="preserve"> Xã Tân Hưng160</v>
          </cell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G2520"/>
          <cell r="H2520" t="str">
            <v>TANHUNG CLN 1</v>
          </cell>
        </row>
        <row r="2521">
          <cell r="B2521" t="str">
            <v xml:space="preserve"> Xã Tân Hưng160</v>
          </cell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G2521"/>
          <cell r="H2521" t="str">
            <v>TANHUNG CLN 1</v>
          </cell>
        </row>
        <row r="2522">
          <cell r="B2522" t="str">
            <v xml:space="preserve"> Xã Tân Hưng160</v>
          </cell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G2522"/>
          <cell r="H2522" t="str">
            <v>TANHUNG CLN 1</v>
          </cell>
        </row>
        <row r="2523">
          <cell r="B2523" t="str">
            <v xml:space="preserve"> Xã Tân Hưng115</v>
          </cell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G2523"/>
          <cell r="H2523" t="str">
            <v>TANHUNG CLN 2</v>
          </cell>
        </row>
        <row r="2524">
          <cell r="B2524" t="str">
            <v xml:space="preserve"> Xã Tân Hưng115</v>
          </cell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G2524"/>
          <cell r="H2524" t="str">
            <v>TANHUNG CLN 2</v>
          </cell>
        </row>
        <row r="2525">
          <cell r="B2525" t="str">
            <v xml:space="preserve"> Xã Tân Hưng80</v>
          </cell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G2525"/>
          <cell r="H2525" t="str">
            <v>TANHUNG CLN 5</v>
          </cell>
        </row>
        <row r="2526">
          <cell r="B2526" t="str">
            <v xml:space="preserve"> Xã Tân Hưng80</v>
          </cell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G2526"/>
          <cell r="H2526" t="str">
            <v>TANHUNG CLN 5</v>
          </cell>
        </row>
        <row r="2527">
          <cell r="B2527" t="str">
            <v xml:space="preserve"> Xã Tân Hưng80</v>
          </cell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G2527"/>
          <cell r="H2527" t="str">
            <v>TANHUNG CLN 5</v>
          </cell>
        </row>
        <row r="2528">
          <cell r="B2528" t="str">
            <v xml:space="preserve"> Xã Tân Hưng115</v>
          </cell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G2528"/>
          <cell r="H2528" t="str">
            <v>TANHUNG CLN 2</v>
          </cell>
        </row>
        <row r="2529">
          <cell r="B2529" t="str">
            <v xml:space="preserve"> Xã Tân Hưng90</v>
          </cell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G2529"/>
          <cell r="H2529" t="str">
            <v>TANHUNG CLN 4</v>
          </cell>
        </row>
        <row r="2530">
          <cell r="B2530" t="str">
            <v xml:space="preserve"> Xã Tân Hưng90</v>
          </cell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G2530"/>
          <cell r="H2530" t="str">
            <v>TANHUNG CLN 4</v>
          </cell>
        </row>
        <row r="2531">
          <cell r="B2531" t="str">
            <v xml:space="preserve"> Xã Tân Hưng90</v>
          </cell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G2531"/>
          <cell r="H2531" t="str">
            <v>TANHUNG CLN 4</v>
          </cell>
        </row>
        <row r="2532">
          <cell r="B2532" t="str">
            <v xml:space="preserve"> Xã Tân Hưng90</v>
          </cell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G2532"/>
          <cell r="H2532" t="str">
            <v>TANHUNG CLN 4</v>
          </cell>
        </row>
        <row r="2533">
          <cell r="B2533" t="str">
            <v xml:space="preserve"> Xã Tân Hưng80</v>
          </cell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G2533"/>
          <cell r="H2533" t="str">
            <v>TANHUNG CLN 5</v>
          </cell>
        </row>
        <row r="2534">
          <cell r="B2534" t="str">
            <v xml:space="preserve"> Xã Tân Hưng80</v>
          </cell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G2534"/>
          <cell r="H2534" t="str">
            <v>TANHUNG CLN 5</v>
          </cell>
        </row>
        <row r="2535">
          <cell r="B2535" t="str">
            <v xml:space="preserve"> Xã Tân Hưng80</v>
          </cell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G2535"/>
          <cell r="H2535" t="str">
            <v>TANHUNG CLN 5</v>
          </cell>
        </row>
        <row r="2536">
          <cell r="B2536" t="str">
            <v xml:space="preserve"> Xã Tân Hưng80</v>
          </cell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G2536"/>
          <cell r="H2536" t="str">
            <v>TANHUNG CLN 5</v>
          </cell>
        </row>
        <row r="2537">
          <cell r="B2537" t="str">
            <v xml:space="preserve"> Xã Tân Hưng80</v>
          </cell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G2537"/>
          <cell r="H2537" t="str">
            <v>TANHUNG CLN 5</v>
          </cell>
        </row>
        <row r="2538">
          <cell r="B2538" t="str">
            <v xml:space="preserve"> Xã Tân Hưng115</v>
          </cell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G2538"/>
          <cell r="H2538" t="str">
            <v>TANHUNG CLN 2</v>
          </cell>
        </row>
        <row r="2539">
          <cell r="B2539" t="str">
            <v xml:space="preserve"> Xã Tân Hưng90</v>
          </cell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G2539"/>
          <cell r="H2539" t="str">
            <v>TANHUNG CLN 4</v>
          </cell>
        </row>
        <row r="2540">
          <cell r="B2540" t="str">
            <v xml:space="preserve"> Xã Tân Hưng90</v>
          </cell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G2540"/>
          <cell r="H2540" t="str">
            <v>TANHUNG CLN 4</v>
          </cell>
        </row>
        <row r="2541">
          <cell r="B2541" t="str">
            <v xml:space="preserve"> Xã Tân Hưng90</v>
          </cell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G2541"/>
          <cell r="H2541" t="str">
            <v>TANHUNG CLN 4</v>
          </cell>
        </row>
        <row r="2542">
          <cell r="B2542" t="str">
            <v xml:space="preserve"> Xã Tân Hưng90</v>
          </cell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G2542"/>
          <cell r="H2542" t="str">
            <v>TANHUNG CLN 4</v>
          </cell>
        </row>
        <row r="2543">
          <cell r="B2543" t="str">
            <v xml:space="preserve"> Xã Tân Hưng80</v>
          </cell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G2543"/>
          <cell r="H2543" t="str">
            <v>TANHUNG CLN 5</v>
          </cell>
        </row>
        <row r="2544">
          <cell r="B2544" t="str">
            <v xml:space="preserve"> Xã Tân Hưng80</v>
          </cell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G2544"/>
          <cell r="H2544" t="str">
            <v>TANHUNG CLN 5</v>
          </cell>
        </row>
        <row r="2545">
          <cell r="B2545" t="str">
            <v xml:space="preserve"> Xã Tân Hưng80</v>
          </cell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G2545"/>
          <cell r="H2545" t="str">
            <v>TANHUNG CLN 5</v>
          </cell>
        </row>
        <row r="2546">
          <cell r="B2546" t="str">
            <v xml:space="preserve"> Xã Tân Hưng60</v>
          </cell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G2546"/>
          <cell r="H2546" t="str">
            <v>bổ sung</v>
          </cell>
        </row>
        <row r="2547">
          <cell r="B2547" t="str">
            <v>Xã Tân Quan180</v>
          </cell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G2547"/>
          <cell r="H2547" t="str">
            <v>TQ CLN 2</v>
          </cell>
        </row>
        <row r="2548">
          <cell r="B2548" t="str">
            <v>Xã Tân Quan180</v>
          </cell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G2548"/>
          <cell r="H2548" t="str">
            <v>TQ CLN 2</v>
          </cell>
        </row>
        <row r="2549">
          <cell r="B2549" t="str">
            <v>Xã Tân Quan180</v>
          </cell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G2549"/>
          <cell r="H2549" t="str">
            <v>TQ CLN 2</v>
          </cell>
        </row>
        <row r="2550">
          <cell r="B2550" t="str">
            <v>Xã Tân Quan180</v>
          </cell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G2550"/>
          <cell r="H2550" t="str">
            <v>TQ CLN 2</v>
          </cell>
        </row>
        <row r="2551">
          <cell r="B2551" t="str">
            <v>Xã Tân Quan180</v>
          </cell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G2551"/>
          <cell r="H2551" t="str">
            <v>TQ CLN 2</v>
          </cell>
        </row>
        <row r="2552">
          <cell r="B2552" t="str">
            <v>Xã Tân Quan132</v>
          </cell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G2552"/>
          <cell r="H2552" t="str">
            <v>TQ CLN 4</v>
          </cell>
        </row>
        <row r="2553">
          <cell r="B2553" t="str">
            <v>Xã Tân Quan132</v>
          </cell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G2553"/>
          <cell r="H2553" t="str">
            <v>TQ CLN 4</v>
          </cell>
        </row>
        <row r="2554">
          <cell r="B2554" t="str">
            <v>Xã Tân Quan132</v>
          </cell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G2554"/>
          <cell r="H2554" t="str">
            <v>TQ CLN 4</v>
          </cell>
        </row>
        <row r="2555">
          <cell r="B2555" t="str">
            <v>Xã Tân Quan132</v>
          </cell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G2555"/>
          <cell r="H2555" t="str">
            <v>TQ CLN 4</v>
          </cell>
        </row>
        <row r="2556">
          <cell r="B2556" t="str">
            <v>Xã Tân Quan132</v>
          </cell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G2556"/>
          <cell r="H2556" t="str">
            <v>TQ CLN 4</v>
          </cell>
        </row>
        <row r="2557">
          <cell r="B2557" t="str">
            <v>Xã Tân Quan264</v>
          </cell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G2557"/>
          <cell r="H2557" t="str">
            <v>TQ CLN 1</v>
          </cell>
        </row>
        <row r="2558">
          <cell r="B2558" t="str">
            <v>Xã Tân Quan264</v>
          </cell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G2558"/>
          <cell r="H2558" t="str">
            <v>TQ CLN 1</v>
          </cell>
        </row>
        <row r="2559">
          <cell r="B2559" t="str">
            <v>Xã Tân Quan264</v>
          </cell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G2559"/>
          <cell r="H2559" t="str">
            <v>TQ CLN 1</v>
          </cell>
        </row>
        <row r="2560">
          <cell r="B2560" t="str">
            <v>Xã Tân Quan156</v>
          </cell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G2560"/>
          <cell r="H2560" t="str">
            <v>TQ CLN 3</v>
          </cell>
        </row>
        <row r="2561">
          <cell r="B2561" t="str">
            <v>Xã Tân Quan156</v>
          </cell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G2561"/>
          <cell r="H2561" t="str">
            <v>TQ CLN 3</v>
          </cell>
        </row>
        <row r="2562">
          <cell r="B2562" t="str">
            <v>Xã Tân Quan96</v>
          </cell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G2562"/>
          <cell r="H2562" t="str">
            <v>TQ CLN 6</v>
          </cell>
        </row>
        <row r="2563">
          <cell r="B2563" t="str">
            <v>Xã Tân Quan96</v>
          </cell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G2563"/>
          <cell r="H2563" t="str">
            <v>TQ CLN 6</v>
          </cell>
        </row>
        <row r="2564">
          <cell r="B2564" t="str">
            <v>Xã Tân Quan96</v>
          </cell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G2564"/>
          <cell r="H2564" t="str">
            <v>TQ CLN 6</v>
          </cell>
        </row>
        <row r="2565">
          <cell r="B2565" t="str">
            <v>Xã Tân Quan96</v>
          </cell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G2565"/>
          <cell r="H2565" t="str">
            <v>TQ CLN 6</v>
          </cell>
        </row>
        <row r="2566">
          <cell r="B2566" t="str">
            <v>Xã Tân Quan96</v>
          </cell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G2566"/>
          <cell r="H2566" t="str">
            <v>TQ CLN 6</v>
          </cell>
        </row>
        <row r="2567">
          <cell r="B2567" t="str">
            <v>Xã Tân Quan132</v>
          </cell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G2567"/>
          <cell r="H2567" t="str">
            <v>TQ CLN 4</v>
          </cell>
        </row>
        <row r="2568">
          <cell r="B2568" t="str">
            <v>Xã Tân Quan132</v>
          </cell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G2568"/>
          <cell r="H2568" t="str">
            <v>TQ CLN 4</v>
          </cell>
        </row>
        <row r="2569">
          <cell r="B2569" t="str">
            <v>Xã Tân Quan132</v>
          </cell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G2569"/>
          <cell r="H2569" t="str">
            <v>TQ CLN 4</v>
          </cell>
        </row>
        <row r="2570">
          <cell r="B2570" t="str">
            <v>Xã Tân Quan96</v>
          </cell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G2570"/>
          <cell r="H2570" t="str">
            <v>TQ CLN 6</v>
          </cell>
        </row>
        <row r="2571">
          <cell r="B2571" t="str">
            <v>Xã Tân Quan96</v>
          </cell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G2571"/>
          <cell r="H2571" t="str">
            <v>TQ CLN 6</v>
          </cell>
        </row>
        <row r="2572">
          <cell r="B2572" t="str">
            <v>Xã Tân Quan96</v>
          </cell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G2572"/>
          <cell r="H2572" t="str">
            <v>TQ CLN 6</v>
          </cell>
        </row>
        <row r="2573">
          <cell r="B2573" t="str">
            <v>Xã Tân Quan96</v>
          </cell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G2573"/>
          <cell r="H2573" t="str">
            <v>TQ CLN 6</v>
          </cell>
        </row>
        <row r="2574">
          <cell r="B2574" t="str">
            <v>Xã Tân Quan96</v>
          </cell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G2574"/>
          <cell r="H2574" t="str">
            <v>TQ CLN 6</v>
          </cell>
        </row>
        <row r="2575">
          <cell r="B2575" t="str">
            <v>Xã Tân Quan156</v>
          </cell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G2575"/>
          <cell r="H2575" t="str">
            <v>TQ CLN 3</v>
          </cell>
        </row>
        <row r="2576">
          <cell r="B2576" t="str">
            <v>Xã Tân Quan156</v>
          </cell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G2576"/>
          <cell r="H2576" t="str">
            <v>TQ CLN 3</v>
          </cell>
        </row>
        <row r="2577">
          <cell r="B2577" t="str">
            <v>Xã Tân Quan156</v>
          </cell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G2577"/>
          <cell r="H2577" t="str">
            <v>TQ CLN 3</v>
          </cell>
        </row>
        <row r="2578">
          <cell r="B2578" t="str">
            <v>Xã Tân Quan156</v>
          </cell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G2578"/>
          <cell r="H2578" t="str">
            <v>TQ CLN 3</v>
          </cell>
        </row>
        <row r="2579">
          <cell r="B2579" t="str">
            <v>Xã Tân Quan50</v>
          </cell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G2579"/>
          <cell r="H2579" t="str">
            <v>TQ CLN 8</v>
          </cell>
        </row>
        <row r="2580">
          <cell r="B2580" t="str">
            <v>Xã Tân Quan50</v>
          </cell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G2580"/>
          <cell r="H2580" t="str">
            <v>TQ CLN 8</v>
          </cell>
        </row>
        <row r="2581">
          <cell r="B2581" t="str">
            <v>Xã Tân Quan114</v>
          </cell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G2581"/>
          <cell r="H2581" t="str">
            <v>TQ CLN 5</v>
          </cell>
        </row>
        <row r="2582">
          <cell r="B2582" t="str">
            <v>Xã Tân Quan70</v>
          </cell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G2582"/>
          <cell r="H2582" t="str">
            <v>TQ CLN 7</v>
          </cell>
        </row>
        <row r="2583">
          <cell r="B2583" t="str">
            <v>Xã Tân Quan70</v>
          </cell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G2583"/>
          <cell r="H2583" t="str">
            <v>TQ CLN 7</v>
          </cell>
        </row>
        <row r="2584">
          <cell r="B2584" t="str">
            <v>Xã Tân Quan70</v>
          </cell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G2584"/>
          <cell r="H2584" t="str">
            <v>TQ CLN 7</v>
          </cell>
        </row>
        <row r="2585">
          <cell r="B2585" t="str">
            <v>Xã Tân Quan70</v>
          </cell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G2585"/>
          <cell r="H2585" t="str">
            <v>TQ CLN 7</v>
          </cell>
        </row>
        <row r="2586">
          <cell r="B2586" t="str">
            <v>Xã Tân Quan70</v>
          </cell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G2586"/>
          <cell r="H2586" t="str">
            <v>TQ CLN 7</v>
          </cell>
        </row>
        <row r="2587">
          <cell r="B2587" t="str">
            <v>Xã Tân Quan70</v>
          </cell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G2587"/>
          <cell r="H2587" t="str">
            <v>TQ CLN 7</v>
          </cell>
        </row>
        <row r="2588">
          <cell r="B2588" t="str">
            <v>Xã Tân Quan50</v>
          </cell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G2588"/>
          <cell r="H2588" t="str">
            <v>TQ CLN 8</v>
          </cell>
        </row>
        <row r="2589">
          <cell r="B2589" t="str">
            <v>Xã Tân Quan50</v>
          </cell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G2589"/>
          <cell r="H2589" t="str">
            <v>TQ CLN 8</v>
          </cell>
        </row>
        <row r="2590">
          <cell r="B2590" t="str">
            <v xml:space="preserve"> Xã Minh Đức96</v>
          </cell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G2590"/>
          <cell r="H2590" t="str">
            <v>MD CLN 3</v>
          </cell>
        </row>
        <row r="2591">
          <cell r="B2591" t="str">
            <v xml:space="preserve"> Xã Minh Đức96</v>
          </cell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G2591"/>
          <cell r="H2591" t="str">
            <v>MD CLN 3</v>
          </cell>
        </row>
        <row r="2592">
          <cell r="B2592" t="str">
            <v xml:space="preserve"> Xã Minh Đức96</v>
          </cell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G2592"/>
          <cell r="H2592" t="str">
            <v>MD CLN 3</v>
          </cell>
        </row>
        <row r="2593">
          <cell r="B2593" t="str">
            <v xml:space="preserve"> Xã Minh Đức108</v>
          </cell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G2593"/>
          <cell r="H2593" t="str">
            <v>MD CLN 2</v>
          </cell>
        </row>
        <row r="2594">
          <cell r="B2594" t="str">
            <v xml:space="preserve"> Xã Minh Đức108</v>
          </cell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G2594"/>
          <cell r="H2594" t="str">
            <v>MD CLN 2</v>
          </cell>
        </row>
        <row r="2595">
          <cell r="B2595" t="str">
            <v xml:space="preserve"> Xã Minh Đức108</v>
          </cell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G2595"/>
          <cell r="H2595" t="str">
            <v>MD CLN 2</v>
          </cell>
        </row>
        <row r="2596">
          <cell r="B2596" t="str">
            <v xml:space="preserve"> Xã Minh Đức70</v>
          </cell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G2596"/>
          <cell r="H2596" t="str">
            <v>MD CLN 4</v>
          </cell>
        </row>
        <row r="2597">
          <cell r="B2597" t="str">
            <v xml:space="preserve"> Xã Minh Đức70</v>
          </cell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G2597"/>
          <cell r="H2597" t="str">
            <v>MD CLN 4</v>
          </cell>
        </row>
        <row r="2598">
          <cell r="B2598" t="str">
            <v xml:space="preserve"> Xã Minh Đức70</v>
          </cell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G2598"/>
          <cell r="H2598" t="str">
            <v>MD CLN 4</v>
          </cell>
        </row>
        <row r="2599">
          <cell r="B2599" t="str">
            <v xml:space="preserve"> Xã Minh Đức96</v>
          </cell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G2599"/>
          <cell r="H2599" t="str">
            <v>MD CLN 3</v>
          </cell>
        </row>
        <row r="2600">
          <cell r="B2600" t="str">
            <v xml:space="preserve"> Xã Minh Đức96</v>
          </cell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G2600"/>
          <cell r="H2600" t="str">
            <v>MD CLN 3</v>
          </cell>
        </row>
        <row r="2601">
          <cell r="B2601" t="str">
            <v xml:space="preserve"> Xã Minh Đức96</v>
          </cell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G2601"/>
          <cell r="H2601" t="str">
            <v>MD CLN 3</v>
          </cell>
        </row>
        <row r="2602">
          <cell r="B2602" t="str">
            <v xml:space="preserve"> Xã Minh Đức70</v>
          </cell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G2602"/>
          <cell r="H2602" t="str">
            <v>MD CLN 4</v>
          </cell>
        </row>
        <row r="2603">
          <cell r="B2603" t="str">
            <v xml:space="preserve"> Xã Minh Đức70</v>
          </cell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G2603"/>
          <cell r="H2603" t="str">
            <v>MD CLN 4</v>
          </cell>
        </row>
        <row r="2604">
          <cell r="B2604" t="str">
            <v xml:space="preserve"> Xã Minh Đức70</v>
          </cell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G2604"/>
          <cell r="H2604" t="str">
            <v>MD CLN 4</v>
          </cell>
        </row>
        <row r="2605">
          <cell r="B2605" t="str">
            <v xml:space="preserve"> Xã Minh Đức70</v>
          </cell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G2605"/>
          <cell r="H2605" t="str">
            <v>MD CLN 4</v>
          </cell>
        </row>
        <row r="2606">
          <cell r="B2606" t="str">
            <v xml:space="preserve"> Xã Minh Đức70</v>
          </cell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G2606"/>
          <cell r="H2606" t="str">
            <v>MD CLN 4</v>
          </cell>
        </row>
        <row r="2607">
          <cell r="B2607" t="str">
            <v xml:space="preserve"> Xã Minh Đức70</v>
          </cell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G2607"/>
          <cell r="H2607" t="str">
            <v>MD CLN 4</v>
          </cell>
        </row>
        <row r="2608">
          <cell r="B2608" t="str">
            <v xml:space="preserve"> Xã Minh Đức96</v>
          </cell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G2608"/>
          <cell r="H2608" t="str">
            <v>MD CLN 3</v>
          </cell>
        </row>
        <row r="2609">
          <cell r="B2609" t="str">
            <v xml:space="preserve"> Xã Minh Đức96</v>
          </cell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G2609"/>
          <cell r="H2609" t="str">
            <v>MD CLN 3</v>
          </cell>
        </row>
        <row r="2610">
          <cell r="B2610" t="str">
            <v xml:space="preserve"> Xã Minh Đức144</v>
          </cell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G2610"/>
          <cell r="H2610" t="str">
            <v>MD CLN 1</v>
          </cell>
        </row>
        <row r="2611">
          <cell r="B2611" t="str">
            <v xml:space="preserve"> Xã Minh Đức144</v>
          </cell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G2611"/>
          <cell r="H2611" t="str">
            <v>MD CLN 1</v>
          </cell>
        </row>
        <row r="2612">
          <cell r="B2612" t="str">
            <v xml:space="preserve"> Xã Minh Đức144</v>
          </cell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G2612"/>
          <cell r="H2612" t="str">
            <v>MD CLN 1</v>
          </cell>
        </row>
        <row r="2613">
          <cell r="B2613" t="str">
            <v xml:space="preserve"> Xã Minh Đức108</v>
          </cell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G2613"/>
          <cell r="H2613" t="str">
            <v>MD CLN 2</v>
          </cell>
        </row>
        <row r="2614">
          <cell r="B2614" t="str">
            <v xml:space="preserve"> Xã Minh Đức120</v>
          </cell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G2614"/>
          <cell r="H2614" t="str">
            <v>MD CLN 1</v>
          </cell>
        </row>
        <row r="2615">
          <cell r="B2615" t="str">
            <v xml:space="preserve"> Xã Minh Đức120</v>
          </cell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G2615"/>
          <cell r="H2615" t="str">
            <v>MD CLN 1</v>
          </cell>
        </row>
        <row r="2616">
          <cell r="B2616" t="str">
            <v xml:space="preserve"> Xã Minh Đức120</v>
          </cell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G2616"/>
          <cell r="H2616" t="str">
            <v>MD CLN 1</v>
          </cell>
        </row>
        <row r="2617">
          <cell r="B2617" t="str">
            <v xml:space="preserve"> Xã Minh Đức120</v>
          </cell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G2617"/>
          <cell r="H2617" t="str">
            <v>MD CLN 1</v>
          </cell>
        </row>
        <row r="2618">
          <cell r="B2618" t="str">
            <v xml:space="preserve"> Xã Minh Đức90</v>
          </cell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G2618"/>
          <cell r="H2618" t="str">
            <v>MD CLN 2</v>
          </cell>
        </row>
        <row r="2619">
          <cell r="B2619" t="str">
            <v xml:space="preserve"> Xã Minh Đức90</v>
          </cell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G2619"/>
          <cell r="H2619" t="str">
            <v>MD CLN 2</v>
          </cell>
        </row>
        <row r="2620">
          <cell r="B2620" t="str">
            <v xml:space="preserve"> Xã Minh Đức90</v>
          </cell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G2620"/>
          <cell r="H2620" t="str">
            <v>MD CLN 2</v>
          </cell>
        </row>
        <row r="2621">
          <cell r="B2621" t="str">
            <v xml:space="preserve"> Xã Minh Đức108</v>
          </cell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G2621"/>
          <cell r="H2621" t="str">
            <v>MD CLN 2</v>
          </cell>
        </row>
        <row r="2622">
          <cell r="B2622" t="str">
            <v xml:space="preserve"> Xã Minh Đức60</v>
          </cell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G2622"/>
          <cell r="H2622" t="str">
            <v>MD CLN 5</v>
          </cell>
        </row>
        <row r="2623">
          <cell r="B2623" t="str">
            <v xml:space="preserve"> Xã Minh Đức60</v>
          </cell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G2623"/>
          <cell r="H2623" t="str">
            <v>MD CLN 5</v>
          </cell>
        </row>
        <row r="2624">
          <cell r="B2624" t="str">
            <v xml:space="preserve"> Xã Minh Đức60</v>
          </cell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G2624"/>
          <cell r="H2624" t="str">
            <v>MD CLN 5</v>
          </cell>
        </row>
        <row r="2625">
          <cell r="B2625" t="str">
            <v xml:space="preserve"> Xã Minh Đức60</v>
          </cell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G2625"/>
          <cell r="H2625" t="str">
            <v>MD CLN 5</v>
          </cell>
        </row>
        <row r="2626">
          <cell r="B2626" t="str">
            <v xml:space="preserve"> Xã Minh Đức60</v>
          </cell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G2626"/>
          <cell r="H2626" t="str">
            <v>MD CLN 5</v>
          </cell>
        </row>
        <row r="2627">
          <cell r="B2627" t="str">
            <v xml:space="preserve"> Xã Minh Đức60</v>
          </cell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G2627"/>
          <cell r="H2627" t="str">
            <v>MD CLN 5</v>
          </cell>
        </row>
        <row r="2628">
          <cell r="B2628" t="str">
            <v xml:space="preserve"> Xã Minh Đức60</v>
          </cell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G2628"/>
          <cell r="H2628" t="str">
            <v>MD CLN 5</v>
          </cell>
        </row>
        <row r="2629">
          <cell r="B2629" t="str">
            <v xml:space="preserve"> Xã Minh Đức60</v>
          </cell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G2629"/>
          <cell r="H2629" t="str">
            <v>MD CLN 5</v>
          </cell>
        </row>
        <row r="2630">
          <cell r="B2630" t="str">
            <v xml:space="preserve"> Xã Minh Đức60</v>
          </cell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G2630"/>
          <cell r="H2630" t="str">
            <v>MD CLN 5</v>
          </cell>
        </row>
        <row r="2631">
          <cell r="B2631" t="str">
            <v xml:space="preserve"> Xã Minh Đức90</v>
          </cell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G2631"/>
          <cell r="H2631" t="str">
            <v>MD CLN 2</v>
          </cell>
        </row>
        <row r="2632">
          <cell r="B2632" t="str">
            <v xml:space="preserve"> Xã Minh Đức90</v>
          </cell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G2632"/>
          <cell r="H2632" t="str">
            <v>MD CLN 2</v>
          </cell>
        </row>
        <row r="2633">
          <cell r="B2633" t="str">
            <v xml:space="preserve"> Xã Minh Đức60</v>
          </cell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G2633"/>
          <cell r="H2633" t="str">
            <v>MD CLN 5</v>
          </cell>
        </row>
        <row r="2634">
          <cell r="B2634" t="str">
            <v xml:space="preserve"> Xã Minh Đức60</v>
          </cell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G2634"/>
          <cell r="H2634" t="str">
            <v>MD CLN 5</v>
          </cell>
        </row>
        <row r="2635">
          <cell r="B2635" t="str">
            <v xml:space="preserve"> Xã Minh Đức60</v>
          </cell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G2635"/>
          <cell r="H2635" t="str">
            <v>MD CLN 5</v>
          </cell>
        </row>
        <row r="2636">
          <cell r="B2636" t="str">
            <v xml:space="preserve"> Xã Minh Đức60</v>
          </cell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G2636"/>
          <cell r="H2636" t="str">
            <v>MD CLN 5</v>
          </cell>
        </row>
        <row r="2637">
          <cell r="B2637" t="str">
            <v xml:space="preserve"> Xã Minh Đức50</v>
          </cell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G2637"/>
          <cell r="H2637" t="str">
            <v>MD CLN 6</v>
          </cell>
        </row>
        <row r="2638">
          <cell r="B2638" t="str">
            <v xml:space="preserve"> Xã Minh Đức50</v>
          </cell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G2638"/>
          <cell r="H2638" t="str">
            <v>MD CLN 6</v>
          </cell>
        </row>
        <row r="2639">
          <cell r="B2639" t="str">
            <v>Xã Phước Sơn170</v>
          </cell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G2639"/>
          <cell r="H2639" t="str">
            <v>PS CLN 2</v>
          </cell>
        </row>
        <row r="2640">
          <cell r="B2640" t="str">
            <v>Xã Phước Sơn170</v>
          </cell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G2640"/>
          <cell r="H2640" t="str">
            <v>PS CLN 2</v>
          </cell>
        </row>
        <row r="2641">
          <cell r="B2641" t="str">
            <v>Xã Phước Sơn170</v>
          </cell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G2641"/>
          <cell r="H2641" t="str">
            <v>PS CLN 2</v>
          </cell>
        </row>
        <row r="2642">
          <cell r="B2642" t="str">
            <v>Xã Phước Sơn170</v>
          </cell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G2642"/>
          <cell r="H2642" t="str">
            <v>PS CLN 2</v>
          </cell>
        </row>
        <row r="2643">
          <cell r="B2643" t="str">
            <v>Xã Phước Sơn170</v>
          </cell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G2643"/>
          <cell r="H2643" t="str">
            <v>PS CLN 2</v>
          </cell>
        </row>
        <row r="2644">
          <cell r="B2644" t="str">
            <v>Xã Phước Sơn170</v>
          </cell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G2644"/>
          <cell r="H2644" t="str">
            <v>PS CLN 2</v>
          </cell>
        </row>
        <row r="2645">
          <cell r="B2645" t="str">
            <v>Xã Phước Sơn170</v>
          </cell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G2645"/>
          <cell r="H2645" t="str">
            <v>PS CLN 2</v>
          </cell>
        </row>
        <row r="2646">
          <cell r="B2646" t="str">
            <v>Xã Phước Sơn195</v>
          </cell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G2646"/>
          <cell r="H2646" t="str">
            <v>PS CLN 1</v>
          </cell>
        </row>
        <row r="2647">
          <cell r="B2647" t="str">
            <v>Xã Phước Sơn195</v>
          </cell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G2647"/>
          <cell r="H2647" t="str">
            <v>PS CLN 1</v>
          </cell>
        </row>
        <row r="2648">
          <cell r="B2648" t="str">
            <v>Xã Phước Sơn195</v>
          </cell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G2648"/>
          <cell r="H2648" t="str">
            <v>PS CLN 1</v>
          </cell>
        </row>
        <row r="2649">
          <cell r="B2649" t="str">
            <v>Xã Phước Sơn195</v>
          </cell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G2649"/>
          <cell r="H2649" t="str">
            <v>PS CLN 1</v>
          </cell>
        </row>
        <row r="2650">
          <cell r="B2650" t="str">
            <v>Xã Phước Sơn195</v>
          </cell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G2650"/>
          <cell r="H2650" t="str">
            <v>PS CLN 1</v>
          </cell>
        </row>
        <row r="2651">
          <cell r="B2651" t="str">
            <v>Xã Phước Sơn195</v>
          </cell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G2651"/>
          <cell r="H2651" t="str">
            <v>PS CLN 1</v>
          </cell>
        </row>
        <row r="2652">
          <cell r="B2652" t="str">
            <v>Xã Phước Sơn104</v>
          </cell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G2652"/>
          <cell r="H2652" t="str">
            <v>PS CLN 4</v>
          </cell>
        </row>
        <row r="2653">
          <cell r="B2653" t="str">
            <v>Xã Phước Sơn111</v>
          </cell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G2653"/>
          <cell r="H2653" t="str">
            <v>PS CLN 3</v>
          </cell>
        </row>
        <row r="2654">
          <cell r="B2654" t="str">
            <v>Xã Phước Sơn111</v>
          </cell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G2654"/>
          <cell r="H2654" t="str">
            <v>PS CLN 3</v>
          </cell>
        </row>
        <row r="2655">
          <cell r="B2655" t="str">
            <v>Xã Phước Sơn111</v>
          </cell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G2655"/>
          <cell r="H2655" t="str">
            <v>PS CLN 3</v>
          </cell>
        </row>
        <row r="2656">
          <cell r="B2656" t="str">
            <v>Xã Phước Sơn111</v>
          </cell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G2656"/>
          <cell r="H2656" t="str">
            <v>PS CLN 3</v>
          </cell>
        </row>
        <row r="2657">
          <cell r="B2657" t="str">
            <v>Xã Phước Sơn75</v>
          </cell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G2657"/>
          <cell r="H2657" t="str">
            <v>PS CLN 5</v>
          </cell>
        </row>
        <row r="2658">
          <cell r="B2658" t="str">
            <v>Xã Phước Sơn75</v>
          </cell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G2658"/>
          <cell r="H2658" t="str">
            <v>PS CLN 5</v>
          </cell>
        </row>
        <row r="2659">
          <cell r="B2659" t="str">
            <v>Xã Phước Sơn75</v>
          </cell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G2659"/>
          <cell r="H2659" t="str">
            <v>PS CLN 5</v>
          </cell>
        </row>
        <row r="2660">
          <cell r="B2660" t="str">
            <v>Xã Phước Sơn75</v>
          </cell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G2660"/>
          <cell r="H2660" t="str">
            <v>PS CLN 5</v>
          </cell>
        </row>
        <row r="2661">
          <cell r="B2661" t="str">
            <v>Xã Phước Sơn75</v>
          </cell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G2661"/>
          <cell r="H2661" t="str">
            <v>PS CLN 5</v>
          </cell>
        </row>
        <row r="2662">
          <cell r="B2662" t="str">
            <v>Xã Phước Sơn104</v>
          </cell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G2662"/>
          <cell r="H2662" t="str">
            <v>PS CLN 4</v>
          </cell>
        </row>
        <row r="2663">
          <cell r="B2663" t="str">
            <v>Xã Phước Sơn104</v>
          </cell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G2663"/>
          <cell r="H2663" t="str">
            <v>PS CLN 4</v>
          </cell>
        </row>
        <row r="2664">
          <cell r="B2664" t="str">
            <v>Xã Phước Sơn111</v>
          </cell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G2664"/>
          <cell r="H2664" t="str">
            <v>PS CLN 3</v>
          </cell>
        </row>
        <row r="2665">
          <cell r="B2665" t="str">
            <v>Xã Phước Sơn111</v>
          </cell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G2665"/>
          <cell r="H2665" t="str">
            <v>PS CLN 3</v>
          </cell>
        </row>
        <row r="2666">
          <cell r="B2666" t="str">
            <v>Xã Phước Sơn111</v>
          </cell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G2666"/>
          <cell r="H2666" t="str">
            <v>PS CLN 3</v>
          </cell>
        </row>
        <row r="2667">
          <cell r="B2667" t="str">
            <v>Xã Phước Sơn111</v>
          </cell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G2667"/>
          <cell r="H2667" t="str">
            <v>PS CLN 3</v>
          </cell>
        </row>
        <row r="2668">
          <cell r="B2668" t="str">
            <v>Xã Phước Sơn170</v>
          </cell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G2668"/>
          <cell r="H2668" t="str">
            <v>PS CLN 2</v>
          </cell>
        </row>
        <row r="2669">
          <cell r="B2669" t="str">
            <v>Xã Phước Sơn170</v>
          </cell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G2669"/>
          <cell r="H2669" t="str">
            <v>PS CLN 2</v>
          </cell>
        </row>
        <row r="2670">
          <cell r="B2670" t="str">
            <v>Xã Phước Sơn170</v>
          </cell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G2670"/>
          <cell r="H2670" t="str">
            <v>PS CLN 2</v>
          </cell>
        </row>
        <row r="2671">
          <cell r="B2671" t="str">
            <v>Xã Phước Sơn170</v>
          </cell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G2671"/>
          <cell r="H2671" t="str">
            <v>PS CLN 2</v>
          </cell>
        </row>
        <row r="2672">
          <cell r="B2672" t="str">
            <v>Xã Phước Sơn170</v>
          </cell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G2672"/>
          <cell r="H2672" t="str">
            <v>PS CLN 2</v>
          </cell>
        </row>
        <row r="2673">
          <cell r="B2673" t="str">
            <v>Xã Phước Sơn170</v>
          </cell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G2673"/>
          <cell r="H2673" t="str">
            <v>PS CLN 2</v>
          </cell>
        </row>
        <row r="2674">
          <cell r="B2674" t="str">
            <v>Xã Phước Sơn170</v>
          </cell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G2674"/>
          <cell r="H2674" t="str">
            <v>PS CLN 2</v>
          </cell>
        </row>
        <row r="2675">
          <cell r="B2675" t="str">
            <v>Xã Phước Sơn170</v>
          </cell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G2675"/>
          <cell r="H2675" t="str">
            <v>PS CLN 2</v>
          </cell>
        </row>
        <row r="2676">
          <cell r="B2676" t="str">
            <v>Xã Phước Sơn170</v>
          </cell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G2676"/>
          <cell r="H2676" t="str">
            <v>PS CLN 2</v>
          </cell>
        </row>
        <row r="2677">
          <cell r="B2677" t="str">
            <v>Xã Phước Sơn75</v>
          </cell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G2677"/>
          <cell r="H2677" t="str">
            <v>PS CLN 5</v>
          </cell>
        </row>
        <row r="2678">
          <cell r="B2678" t="str">
            <v>Xã Phước Sơn75</v>
          </cell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G2678"/>
          <cell r="H2678" t="str">
            <v>PS CLN 5</v>
          </cell>
        </row>
        <row r="2679">
          <cell r="B2679" t="str">
            <v>Xã Phước Sơn75</v>
          </cell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G2679"/>
          <cell r="H2679" t="str">
            <v>PS CLN 5</v>
          </cell>
        </row>
        <row r="2680">
          <cell r="B2680" t="str">
            <v>Xã Phước Sơn75</v>
          </cell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G2680"/>
          <cell r="H2680" t="str">
            <v>PS CLN 5</v>
          </cell>
        </row>
        <row r="2681">
          <cell r="B2681" t="str">
            <v>Xã Phước Sơn75</v>
          </cell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G2681"/>
          <cell r="H2681" t="str">
            <v>PS CLN 5</v>
          </cell>
        </row>
        <row r="2682">
          <cell r="B2682" t="str">
            <v>Xã Phước Sơn75</v>
          </cell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G2682"/>
          <cell r="H2682" t="str">
            <v>PS CLN 5</v>
          </cell>
        </row>
        <row r="2683">
          <cell r="B2683" t="str">
            <v>Xã Phước Sơn111</v>
          </cell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G2683"/>
          <cell r="H2683" t="str">
            <v>PS CLN 3</v>
          </cell>
        </row>
        <row r="2684">
          <cell r="B2684" t="str">
            <v>Xã Phước Sơn111</v>
          </cell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G2684"/>
          <cell r="H2684" t="str">
            <v>PS CLN 3</v>
          </cell>
        </row>
        <row r="2685">
          <cell r="B2685" t="str">
            <v>Xã Phước Sơn111</v>
          </cell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G2685"/>
          <cell r="H2685" t="str">
            <v>PS CLN 3</v>
          </cell>
        </row>
        <row r="2686">
          <cell r="B2686" t="str">
            <v>Xã Phước Sơn111</v>
          </cell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G2686"/>
          <cell r="H2686" t="str">
            <v>PS CLN 3</v>
          </cell>
        </row>
        <row r="2687">
          <cell r="B2687" t="str">
            <v>Xã Phước Sơn111</v>
          </cell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G2687"/>
          <cell r="H2687" t="str">
            <v>PS CLN 3</v>
          </cell>
        </row>
        <row r="2688">
          <cell r="B2688" t="str">
            <v>Xã Phước Sơn111</v>
          </cell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G2688"/>
          <cell r="H2688" t="str">
            <v>PS CLN 3</v>
          </cell>
        </row>
        <row r="2689">
          <cell r="B2689" t="str">
            <v>Xã Phước Sơn111</v>
          </cell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G2689"/>
          <cell r="H2689" t="str">
            <v>PS CLN 3</v>
          </cell>
        </row>
        <row r="2690">
          <cell r="B2690" t="str">
            <v>Xã Phước Sơn111</v>
          </cell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G2690"/>
          <cell r="H2690" t="str">
            <v>PS CLN 3</v>
          </cell>
        </row>
        <row r="2691">
          <cell r="B2691" t="str">
            <v>Xã Phước Sơn111</v>
          </cell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G2691"/>
          <cell r="H2691" t="str">
            <v>PS CLN 3</v>
          </cell>
        </row>
        <row r="2692">
          <cell r="B2692" t="str">
            <v>Xã Phước Sơn111</v>
          </cell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G2692"/>
          <cell r="H2692" t="str">
            <v>PS CLN 3</v>
          </cell>
        </row>
        <row r="2693">
          <cell r="B2693" t="str">
            <v>Xã Phước Sơn111</v>
          </cell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G2693"/>
          <cell r="H2693" t="str">
            <v>PS CLN 3</v>
          </cell>
        </row>
        <row r="2694">
          <cell r="B2694" t="str">
            <v>Xã Phước Sơn111</v>
          </cell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G2694"/>
          <cell r="H2694" t="str">
            <v>PS CLN 3</v>
          </cell>
        </row>
        <row r="2695">
          <cell r="B2695" t="str">
            <v>Xã Phước Sơn111</v>
          </cell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G2695"/>
          <cell r="H2695" t="str">
            <v>PS CLN 3</v>
          </cell>
        </row>
        <row r="2696">
          <cell r="B2696" t="str">
            <v>Xã Phước Sơn111</v>
          </cell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G2696"/>
          <cell r="H2696" t="str">
            <v>PS CLN 3</v>
          </cell>
        </row>
        <row r="2697">
          <cell r="B2697" t="str">
            <v>Xã Phước Sơn111</v>
          </cell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G2697"/>
          <cell r="H2697" t="str">
            <v>PS CLN 3</v>
          </cell>
        </row>
        <row r="2698">
          <cell r="B2698" t="str">
            <v>Xã Phước Sơn111</v>
          </cell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G2698"/>
          <cell r="H2698" t="str">
            <v>PS CLN 3</v>
          </cell>
        </row>
        <row r="2699">
          <cell r="B2699" t="str">
            <v>Xã Phước Sơn111</v>
          </cell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G2699"/>
          <cell r="H2699" t="str">
            <v>PS CLN 3</v>
          </cell>
        </row>
        <row r="2700">
          <cell r="B2700" t="str">
            <v>Xã Phước Sơn111</v>
          </cell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G2700"/>
          <cell r="H2700" t="str">
            <v>PS CLN 3</v>
          </cell>
        </row>
        <row r="2701">
          <cell r="B2701" t="str">
            <v>Xã Phước Sơn111</v>
          </cell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G2701"/>
          <cell r="H2701" t="str">
            <v>PS CLN 3</v>
          </cell>
        </row>
        <row r="2702">
          <cell r="B2702" t="str">
            <v>Xã Phước Sơn111</v>
          </cell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G2702"/>
          <cell r="H2702" t="str">
            <v>PS CLN 3</v>
          </cell>
        </row>
        <row r="2703">
          <cell r="B2703" t="str">
            <v>Xã Phước Sơn111</v>
          </cell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G2703"/>
          <cell r="H2703" t="str">
            <v>PS CLN 3</v>
          </cell>
        </row>
        <row r="2704">
          <cell r="B2704" t="str">
            <v>Xã Phước Sơn170</v>
          </cell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G2704"/>
          <cell r="H2704" t="str">
            <v>PS CLN 2</v>
          </cell>
        </row>
        <row r="2705">
          <cell r="B2705" t="str">
            <v>Xã Phước Sơn111</v>
          </cell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G2705"/>
          <cell r="H2705" t="str">
            <v>PS CLN 3</v>
          </cell>
        </row>
        <row r="2706">
          <cell r="B2706" t="str">
            <v>Xã Phước Sơn111</v>
          </cell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G2706"/>
          <cell r="H2706" t="str">
            <v>PS CLN 3</v>
          </cell>
        </row>
        <row r="2707">
          <cell r="B2707" t="str">
            <v>Xã Phước Sơn111</v>
          </cell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G2707"/>
          <cell r="H2707" t="str">
            <v>PS CLN 3</v>
          </cell>
        </row>
        <row r="2708">
          <cell r="B2708" t="str">
            <v>Xã Phước Sơn75</v>
          </cell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G2708"/>
          <cell r="H2708" t="str">
            <v>PS CLN 5</v>
          </cell>
        </row>
        <row r="2709">
          <cell r="B2709" t="str">
            <v>Xã Nghĩa Trung195</v>
          </cell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G2709"/>
          <cell r="H2709" t="str">
            <v>NTRUNG CLN 1</v>
          </cell>
        </row>
        <row r="2710">
          <cell r="B2710" t="str">
            <v>Xã Nghĩa Trung195</v>
          </cell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G2710"/>
          <cell r="H2710" t="str">
            <v>NTRUNG CLN 1</v>
          </cell>
        </row>
        <row r="2711">
          <cell r="B2711" t="str">
            <v>Xã Nghĩa Trung195</v>
          </cell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G2711"/>
          <cell r="H2711" t="str">
            <v>NTRUNG CLN 1</v>
          </cell>
        </row>
        <row r="2712">
          <cell r="B2712" t="str">
            <v>Xã Nghĩa Trung195</v>
          </cell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G2712"/>
          <cell r="H2712" t="str">
            <v>NTRUNG CLN 1</v>
          </cell>
        </row>
        <row r="2713">
          <cell r="B2713" t="str">
            <v>Xã Nghĩa Trung195</v>
          </cell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G2713"/>
          <cell r="H2713" t="str">
            <v>NTRUNG CLN 1</v>
          </cell>
        </row>
        <row r="2714">
          <cell r="B2714" t="str">
            <v>Xã Nghĩa Trung195</v>
          </cell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G2714"/>
          <cell r="H2714" t="str">
            <v>NTRUNG CLN 1</v>
          </cell>
        </row>
        <row r="2715">
          <cell r="B2715" t="str">
            <v>Xã Nghĩa Trung195</v>
          </cell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G2715"/>
          <cell r="H2715" t="str">
            <v>NTRUNG CLN 1</v>
          </cell>
        </row>
        <row r="2716">
          <cell r="B2716" t="str">
            <v>Xã Nghĩa Trung195</v>
          </cell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G2716"/>
          <cell r="H2716" t="str">
            <v>NTRUNG CLN 1</v>
          </cell>
        </row>
        <row r="2717">
          <cell r="B2717" t="str">
            <v>Xã Nghĩa Trung195</v>
          </cell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G2717"/>
          <cell r="H2717" t="str">
            <v>NTRUNG CLN 1</v>
          </cell>
        </row>
        <row r="2718">
          <cell r="B2718" t="str">
            <v>Xã Nghĩa Trung195</v>
          </cell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G2718"/>
          <cell r="H2718" t="str">
            <v>NTRUNG CLN 1</v>
          </cell>
        </row>
        <row r="2719">
          <cell r="B2719" t="str">
            <v>Xã Nghĩa Trung195</v>
          </cell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G2719"/>
          <cell r="H2719" t="str">
            <v>NTRUNG CLN 1</v>
          </cell>
        </row>
        <row r="2720">
          <cell r="B2720" t="str">
            <v>Xã Nghĩa Trung195</v>
          </cell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G2720"/>
          <cell r="H2720" t="str">
            <v>NTRUNG CLN 1</v>
          </cell>
        </row>
        <row r="2721">
          <cell r="B2721" t="str">
            <v>Xã Nghĩa Trung195</v>
          </cell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G2721"/>
          <cell r="H2721" t="str">
            <v>NTRUNG CLN 1</v>
          </cell>
        </row>
        <row r="2722">
          <cell r="B2722" t="str">
            <v>Xã Nghĩa Trung111</v>
          </cell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G2722"/>
          <cell r="H2722" t="str">
            <v>NTRUNG CLN 2</v>
          </cell>
        </row>
        <row r="2723">
          <cell r="B2723" t="str">
            <v>Xã Nghĩa Trung111</v>
          </cell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G2723"/>
          <cell r="H2723" t="str">
            <v>NTRUNG CLN 2</v>
          </cell>
        </row>
        <row r="2724">
          <cell r="B2724" t="str">
            <v>Xã Nghĩa Trung111</v>
          </cell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G2724"/>
          <cell r="H2724" t="str">
            <v>NTRUNG CLN 2</v>
          </cell>
        </row>
        <row r="2725">
          <cell r="B2725" t="str">
            <v>Xã Nghĩa Trung111</v>
          </cell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G2725"/>
          <cell r="H2725" t="str">
            <v>NTRUNG CLN 2</v>
          </cell>
        </row>
        <row r="2726">
          <cell r="B2726" t="str">
            <v>Xã Nghĩa Trung111</v>
          </cell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G2726"/>
          <cell r="H2726" t="str">
            <v>NTRUNG CLN 2</v>
          </cell>
        </row>
        <row r="2727">
          <cell r="B2727" t="str">
            <v>Xã Nghĩa Trung111</v>
          </cell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G2727"/>
          <cell r="H2727" t="str">
            <v>NTRUNG CLN 2</v>
          </cell>
        </row>
        <row r="2728">
          <cell r="B2728" t="str">
            <v>Xã Nghĩa Trung111</v>
          </cell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G2728"/>
          <cell r="H2728" t="str">
            <v>NTRUNG CLN 2</v>
          </cell>
        </row>
        <row r="2729">
          <cell r="B2729" t="str">
            <v>Xã Nghĩa Trung111</v>
          </cell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G2729"/>
          <cell r="H2729" t="str">
            <v>NTRUNG CLN 2</v>
          </cell>
        </row>
        <row r="2730">
          <cell r="B2730" t="str">
            <v>Xã Nghĩa Trung111</v>
          </cell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G2730"/>
          <cell r="H2730" t="str">
            <v>NTRUNG CLN 2</v>
          </cell>
        </row>
        <row r="2731">
          <cell r="B2731" t="str">
            <v>Xã Nghĩa Trung111</v>
          </cell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G2731"/>
          <cell r="H2731" t="str">
            <v>NTRUNG CLN 2</v>
          </cell>
        </row>
        <row r="2732">
          <cell r="B2732" t="str">
            <v>Xã Nghĩa Trung111</v>
          </cell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G2732"/>
          <cell r="H2732" t="str">
            <v>NTRUNG CLN 2</v>
          </cell>
        </row>
        <row r="2733">
          <cell r="B2733" t="str">
            <v>Xã Nghĩa Trung111</v>
          </cell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G2733"/>
          <cell r="H2733" t="str">
            <v>NTRUNG CLN 2</v>
          </cell>
        </row>
        <row r="2734">
          <cell r="B2734" t="str">
            <v>Xã Nghĩa Trung111</v>
          </cell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G2734"/>
          <cell r="H2734" t="str">
            <v>NTRUNG CLN 2</v>
          </cell>
        </row>
        <row r="2735">
          <cell r="B2735" t="str">
            <v>Xã Nghĩa Trung111</v>
          </cell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G2735"/>
          <cell r="H2735" t="str">
            <v>NTRUNG CLN 2</v>
          </cell>
        </row>
        <row r="2736">
          <cell r="B2736" t="str">
            <v>Xã Nghĩa Trung111</v>
          </cell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G2736"/>
          <cell r="H2736" t="str">
            <v>NTRUNG CLN 2</v>
          </cell>
        </row>
        <row r="2737">
          <cell r="B2737" t="str">
            <v>Xã Nghĩa Trung111</v>
          </cell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G2737"/>
          <cell r="H2737" t="str">
            <v>NTRUNG CLN 2</v>
          </cell>
        </row>
        <row r="2738">
          <cell r="B2738" t="str">
            <v>Xã Nghĩa Trung111</v>
          </cell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G2738"/>
          <cell r="H2738" t="str">
            <v>NTRUNG CLN 2</v>
          </cell>
        </row>
        <row r="2739">
          <cell r="B2739" t="str">
            <v>Xã Nghĩa Trung111</v>
          </cell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G2739"/>
          <cell r="H2739" t="str">
            <v>NTRUNG CLN 2</v>
          </cell>
        </row>
        <row r="2740">
          <cell r="B2740" t="str">
            <v>Xã Nghĩa Trung195</v>
          </cell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G2740"/>
          <cell r="H2740" t="str">
            <v>NTRUNG CLN 1</v>
          </cell>
        </row>
        <row r="2741">
          <cell r="B2741" t="str">
            <v>Xã Nghĩa Trung195</v>
          </cell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G2741"/>
          <cell r="H2741" t="str">
            <v>NTRUNG CLN 1</v>
          </cell>
        </row>
        <row r="2742">
          <cell r="B2742" t="str">
            <v>Xã Nghĩa Trung195</v>
          </cell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G2742"/>
          <cell r="H2742" t="str">
            <v>NTRUNG CLN 1</v>
          </cell>
        </row>
        <row r="2743">
          <cell r="B2743" t="str">
            <v>Xã Nghĩa Trung111</v>
          </cell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G2743"/>
          <cell r="H2743" t="str">
            <v>NTRUNG CLN 2</v>
          </cell>
        </row>
        <row r="2744">
          <cell r="B2744" t="str">
            <v>Xã Nghĩa Trung111</v>
          </cell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G2744"/>
          <cell r="H2744" t="str">
            <v>NTRUNG CLN 2</v>
          </cell>
        </row>
        <row r="2745">
          <cell r="B2745" t="str">
            <v>Xã Nghĩa Trung111</v>
          </cell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G2745"/>
          <cell r="H2745" t="str">
            <v>NTRUNG CLN 2</v>
          </cell>
        </row>
        <row r="2746">
          <cell r="B2746" t="str">
            <v>Xã Nghĩa Trung75</v>
          </cell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G2746"/>
          <cell r="H2746" t="str">
            <v>NTRUNG CLN 3</v>
          </cell>
        </row>
        <row r="2747">
          <cell r="B2747" t="str">
            <v>Xã Bù Đăng182</v>
          </cell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G2747"/>
          <cell r="H2747" t="str">
            <v>BD CLN 3</v>
          </cell>
        </row>
        <row r="2748">
          <cell r="B2748" t="str">
            <v>Xã Bù Đăng182</v>
          </cell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G2748"/>
          <cell r="H2748" t="str">
            <v>BD CLN 3</v>
          </cell>
        </row>
        <row r="2749">
          <cell r="B2749" t="str">
            <v>Xã Bù Đăng182</v>
          </cell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G2749"/>
          <cell r="H2749" t="str">
            <v>BD CLN 3</v>
          </cell>
        </row>
        <row r="2750">
          <cell r="B2750" t="str">
            <v>Xã Bù Đăng350</v>
          </cell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G2750"/>
          <cell r="H2750" t="str">
            <v>BD CLN 1</v>
          </cell>
        </row>
        <row r="2751">
          <cell r="B2751" t="str">
            <v>Xã Bù Đăng350</v>
          </cell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G2751"/>
          <cell r="H2751" t="str">
            <v>BD CLN 1</v>
          </cell>
        </row>
        <row r="2752">
          <cell r="B2752" t="str">
            <v>Xã Bù Đăng350</v>
          </cell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G2752"/>
          <cell r="H2752" t="str">
            <v>BD CLN 1</v>
          </cell>
        </row>
        <row r="2753">
          <cell r="B2753" t="str">
            <v>Xã Bù Đăng350</v>
          </cell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G2753"/>
          <cell r="H2753" t="str">
            <v>BD CLN 1</v>
          </cell>
        </row>
        <row r="2754">
          <cell r="B2754" t="str">
            <v>Xã Bù Đăng350</v>
          </cell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G2754"/>
          <cell r="H2754" t="str">
            <v>BD CLN 1</v>
          </cell>
        </row>
        <row r="2755">
          <cell r="B2755" t="str">
            <v>Xã Bù Đăng350</v>
          </cell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G2755"/>
          <cell r="H2755" t="str">
            <v>BD CLN 1</v>
          </cell>
        </row>
        <row r="2756">
          <cell r="B2756" t="str">
            <v>Xã Bù Đăng350</v>
          </cell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G2756"/>
          <cell r="H2756" t="str">
            <v>BD CLN 1</v>
          </cell>
        </row>
        <row r="2757">
          <cell r="B2757" t="str">
            <v>Xã Bù Đăng350</v>
          </cell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G2757"/>
          <cell r="H2757" t="str">
            <v>BD CLN 1</v>
          </cell>
        </row>
        <row r="2758">
          <cell r="B2758" t="str">
            <v>Xã Bù Đăng350</v>
          </cell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G2758"/>
          <cell r="H2758" t="str">
            <v>BD CLN 1</v>
          </cell>
        </row>
        <row r="2759">
          <cell r="B2759" t="str">
            <v>Xã Bù Đăng350</v>
          </cell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G2759"/>
          <cell r="H2759" t="str">
            <v>BD CLN 1</v>
          </cell>
        </row>
        <row r="2760">
          <cell r="B2760" t="str">
            <v>Xã Bù Đăng350</v>
          </cell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G2760"/>
          <cell r="H2760" t="str">
            <v>BD CLN 1</v>
          </cell>
        </row>
        <row r="2761">
          <cell r="B2761" t="str">
            <v>Xã Bù Đăng350</v>
          </cell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G2761"/>
          <cell r="H2761" t="str">
            <v>BD CLN 1</v>
          </cell>
        </row>
        <row r="2762">
          <cell r="B2762" t="str">
            <v>Xã Bù Đăng238</v>
          </cell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G2762"/>
          <cell r="H2762" t="str">
            <v>BD CLN 2</v>
          </cell>
        </row>
        <row r="2763">
          <cell r="B2763" t="str">
            <v>Xã Bù Đăng238</v>
          </cell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G2763"/>
          <cell r="H2763" t="str">
            <v>BD CLN 2</v>
          </cell>
        </row>
        <row r="2764">
          <cell r="B2764" t="str">
            <v>Xã Bù Đăng238</v>
          </cell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G2764"/>
          <cell r="H2764" t="str">
            <v>BD CLN 2</v>
          </cell>
        </row>
        <row r="2765">
          <cell r="B2765" t="str">
            <v>Xã Bù Đăng238</v>
          </cell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G2765"/>
          <cell r="H2765" t="str">
            <v>BD CLN 2</v>
          </cell>
        </row>
        <row r="2766">
          <cell r="B2766" t="str">
            <v>Xã Bù Đăng238</v>
          </cell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G2766"/>
          <cell r="H2766" t="str">
            <v>BD CLN 2</v>
          </cell>
        </row>
        <row r="2767">
          <cell r="B2767" t="str">
            <v>Xã Bù Đăng238</v>
          </cell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G2767"/>
          <cell r="H2767" t="str">
            <v>BD CLN 2</v>
          </cell>
        </row>
        <row r="2768">
          <cell r="B2768" t="str">
            <v>Xã Bù Đăng238</v>
          </cell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G2768"/>
          <cell r="H2768" t="str">
            <v>BD CLN 2</v>
          </cell>
        </row>
        <row r="2769">
          <cell r="B2769" t="str">
            <v>Xã Bù Đăng238</v>
          </cell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G2769"/>
          <cell r="H2769" t="str">
            <v>BD CLN 2</v>
          </cell>
        </row>
        <row r="2770">
          <cell r="B2770" t="str">
            <v>Xã Bù Đăng238</v>
          </cell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G2770"/>
          <cell r="H2770" t="str">
            <v>BD CLN 2</v>
          </cell>
        </row>
        <row r="2771">
          <cell r="B2771" t="str">
            <v>Xã Bù Đăng182</v>
          </cell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G2771"/>
          <cell r="H2771" t="str">
            <v>BD CLN 3</v>
          </cell>
        </row>
        <row r="2772">
          <cell r="B2772" t="str">
            <v>Xã Bù Đăng182</v>
          </cell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G2772"/>
          <cell r="H2772" t="str">
            <v>BD CLN 3</v>
          </cell>
        </row>
        <row r="2773">
          <cell r="B2773" t="str">
            <v>Xã Bù Đăng182</v>
          </cell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G2773"/>
          <cell r="H2773" t="str">
            <v>BD CLN 3</v>
          </cell>
        </row>
        <row r="2774">
          <cell r="B2774" t="str">
            <v>Xã Bù Đăng182</v>
          </cell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G2774"/>
          <cell r="H2774" t="str">
            <v>BD CLN 3</v>
          </cell>
        </row>
        <row r="2775">
          <cell r="B2775" t="str">
            <v>Xã Bù Đăng182</v>
          </cell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G2775"/>
          <cell r="H2775" t="str">
            <v>BD CLN 3</v>
          </cell>
        </row>
        <row r="2776">
          <cell r="B2776" t="str">
            <v>Xã Bù Đăng182</v>
          </cell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G2776"/>
          <cell r="H2776" t="str">
            <v>BD CLN 3</v>
          </cell>
        </row>
        <row r="2777">
          <cell r="B2777" t="str">
            <v>Xã Bù Đăng182</v>
          </cell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G2777"/>
          <cell r="H2777" t="str">
            <v>BD CLN 3</v>
          </cell>
        </row>
        <row r="2778">
          <cell r="B2778" t="str">
            <v>Xã Bù Đăng182</v>
          </cell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G2778"/>
          <cell r="H2778" t="str">
            <v>BD CLN 3</v>
          </cell>
        </row>
        <row r="2779">
          <cell r="B2779" t="str">
            <v>Xã Bù Đăng182</v>
          </cell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G2779"/>
          <cell r="H2779" t="str">
            <v>BD CLN 3</v>
          </cell>
        </row>
        <row r="2780">
          <cell r="B2780" t="str">
            <v>Xã Bù Đăng182</v>
          </cell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G2780"/>
          <cell r="H2780" t="str">
            <v>BD CLN 3</v>
          </cell>
        </row>
        <row r="2781">
          <cell r="B2781" t="str">
            <v>Xã Bù Đăng182</v>
          </cell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G2781"/>
          <cell r="H2781" t="str">
            <v>BD CLN 3</v>
          </cell>
        </row>
        <row r="2782">
          <cell r="B2782" t="str">
            <v>Xã Bù Đăng182</v>
          </cell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G2782"/>
          <cell r="H2782" t="str">
            <v>BD CLN 3</v>
          </cell>
        </row>
        <row r="2783">
          <cell r="B2783" t="str">
            <v>Xã Bù Đăng182</v>
          </cell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G2783"/>
          <cell r="H2783" t="str">
            <v>BD CLN 3</v>
          </cell>
        </row>
        <row r="2784">
          <cell r="B2784" t="str">
            <v>Xã Bù Đăng182</v>
          </cell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G2784"/>
          <cell r="H2784" t="str">
            <v>BD CLN 3</v>
          </cell>
        </row>
        <row r="2785">
          <cell r="B2785" t="str">
            <v>Xã Bù Đăng182</v>
          </cell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G2785"/>
          <cell r="H2785" t="str">
            <v>BD CLN 3</v>
          </cell>
        </row>
        <row r="2786">
          <cell r="B2786" t="str">
            <v>Xã Bù Đăng182</v>
          </cell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G2786"/>
          <cell r="H2786" t="str">
            <v>BD CLN 3</v>
          </cell>
        </row>
        <row r="2787">
          <cell r="B2787" t="str">
            <v>Xã Bù Đăng182</v>
          </cell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G2787"/>
          <cell r="H2787" t="str">
            <v>BD CLN 3</v>
          </cell>
        </row>
        <row r="2788">
          <cell r="B2788" t="str">
            <v>Xã Bù Đăng182</v>
          </cell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G2788"/>
          <cell r="H2788" t="str">
            <v>BD CLN 3</v>
          </cell>
        </row>
        <row r="2789">
          <cell r="B2789" t="str">
            <v>Xã Bù Đăng182</v>
          </cell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G2789"/>
          <cell r="H2789" t="str">
            <v>BD CLN 3</v>
          </cell>
        </row>
        <row r="2790">
          <cell r="B2790" t="str">
            <v>Xã Bù Đăng182</v>
          </cell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G2790"/>
          <cell r="H2790" t="str">
            <v>BD CLN 3</v>
          </cell>
        </row>
        <row r="2791">
          <cell r="B2791" t="str">
            <v>Xã Bù Đăng182</v>
          </cell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G2791"/>
          <cell r="H2791" t="str">
            <v>BD CLN 3</v>
          </cell>
        </row>
        <row r="2792">
          <cell r="B2792" t="str">
            <v>Xã Bù Đăng182</v>
          </cell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G2792"/>
          <cell r="H2792" t="str">
            <v>BD CLN 3</v>
          </cell>
        </row>
        <row r="2793">
          <cell r="B2793" t="str">
            <v>Xã Bù Đăng182</v>
          </cell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G2793"/>
          <cell r="H2793" t="str">
            <v>BD CLN 3</v>
          </cell>
        </row>
        <row r="2794">
          <cell r="B2794" t="str">
            <v>Xã Bù Đăng182</v>
          </cell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G2794"/>
          <cell r="H2794" t="str">
            <v>BD CLN 3</v>
          </cell>
        </row>
        <row r="2795">
          <cell r="B2795" t="str">
            <v>Xã Bù Đăng182</v>
          </cell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G2795"/>
          <cell r="H2795" t="str">
            <v>BD CLN 3</v>
          </cell>
        </row>
        <row r="2796">
          <cell r="B2796" t="str">
            <v>Xã Bù Đăng182</v>
          </cell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G2796"/>
          <cell r="H2796" t="str">
            <v>BD CLN 3</v>
          </cell>
        </row>
        <row r="2797">
          <cell r="B2797" t="str">
            <v>Xã Bù Đăng182</v>
          </cell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G2797"/>
          <cell r="H2797" t="str">
            <v>BD CLN 3</v>
          </cell>
        </row>
        <row r="2798">
          <cell r="B2798" t="str">
            <v>Xã Bù Đăng182</v>
          </cell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G2798"/>
          <cell r="H2798" t="str">
            <v>BD CLN 3</v>
          </cell>
        </row>
        <row r="2799">
          <cell r="B2799" t="str">
            <v>Xã Bù Đăng182</v>
          </cell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G2799"/>
          <cell r="H2799" t="str">
            <v>BD CLN 3</v>
          </cell>
        </row>
        <row r="2800">
          <cell r="B2800" t="str">
            <v>Xã Bù Đăng182</v>
          </cell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G2800"/>
          <cell r="H2800" t="str">
            <v>BD CLN 3</v>
          </cell>
        </row>
        <row r="2801">
          <cell r="B2801" t="str">
            <v>Xã Bù Đăng182</v>
          </cell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G2801"/>
          <cell r="H2801" t="str">
            <v>BD CLN 3</v>
          </cell>
        </row>
        <row r="2802">
          <cell r="B2802" t="str">
            <v>Xã Bù Đăng182</v>
          </cell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G2802"/>
          <cell r="H2802" t="str">
            <v>BD CLN 3</v>
          </cell>
        </row>
        <row r="2803">
          <cell r="B2803" t="str">
            <v>Xã Bù Đăng182</v>
          </cell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G2803"/>
          <cell r="H2803" t="str">
            <v>BD CLN 3</v>
          </cell>
        </row>
        <row r="2804">
          <cell r="B2804" t="str">
            <v>Xã Bù Đăng182</v>
          </cell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G2804"/>
          <cell r="H2804" t="str">
            <v>BD CLN 3</v>
          </cell>
        </row>
        <row r="2805">
          <cell r="B2805" t="str">
            <v>Xã Bù Đăng182</v>
          </cell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G2805"/>
          <cell r="H2805" t="str">
            <v>BD CLN 3</v>
          </cell>
        </row>
        <row r="2806">
          <cell r="B2806" t="str">
            <v>Xã Bù Đăng182</v>
          </cell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G2806"/>
          <cell r="H2806" t="str">
            <v>BD CLN 3</v>
          </cell>
        </row>
        <row r="2807">
          <cell r="B2807" t="str">
            <v>Xã Bù Đăng182</v>
          </cell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G2807"/>
          <cell r="H2807" t="str">
            <v>BD CLN 3</v>
          </cell>
        </row>
        <row r="2808">
          <cell r="B2808" t="str">
            <v>Xã Bù Đăng182</v>
          </cell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G2808"/>
          <cell r="H2808" t="str">
            <v>BD CLN 3</v>
          </cell>
        </row>
        <row r="2809">
          <cell r="B2809" t="str">
            <v>Xã Bù Đăng182</v>
          </cell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G2809"/>
          <cell r="H2809" t="str">
            <v>BD CLN 3</v>
          </cell>
        </row>
        <row r="2810">
          <cell r="B2810" t="str">
            <v>Xã Bù Đăng182</v>
          </cell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G2810"/>
          <cell r="H2810" t="str">
            <v>BD CLN 3</v>
          </cell>
        </row>
        <row r="2811">
          <cell r="B2811" t="str">
            <v>Xã Bù Đăng182</v>
          </cell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G2811"/>
          <cell r="H2811" t="str">
            <v>BD CLN 3</v>
          </cell>
        </row>
        <row r="2812">
          <cell r="B2812" t="str">
            <v>Xã Bù Đăng182</v>
          </cell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G2812"/>
          <cell r="H2812" t="str">
            <v>BD CLN 3</v>
          </cell>
        </row>
        <row r="2813">
          <cell r="B2813" t="str">
            <v>Xã Bù Đăng182</v>
          </cell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G2813"/>
          <cell r="H2813" t="str">
            <v>BD CLN 3</v>
          </cell>
        </row>
        <row r="2814">
          <cell r="B2814" t="str">
            <v>Xã Bù Đăng182</v>
          </cell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G2814"/>
          <cell r="H2814" t="str">
            <v>BD CLN 3</v>
          </cell>
        </row>
        <row r="2815">
          <cell r="B2815" t="str">
            <v>Xã Bù Đăng182</v>
          </cell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G2815"/>
          <cell r="H2815" t="str">
            <v>BD CLN 3</v>
          </cell>
        </row>
        <row r="2816">
          <cell r="B2816" t="str">
            <v>Xã Bù Đăng182</v>
          </cell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G2816"/>
          <cell r="H2816" t="str">
            <v>BD CLN 3</v>
          </cell>
        </row>
        <row r="2817">
          <cell r="B2817" t="str">
            <v>Xã Bù Đăng182</v>
          </cell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G2817"/>
          <cell r="H2817" t="str">
            <v>BD CLN 3</v>
          </cell>
        </row>
        <row r="2818">
          <cell r="B2818" t="str">
            <v>Xã Bù Đăng182</v>
          </cell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G2818"/>
          <cell r="H2818" t="str">
            <v>BD CLN 3</v>
          </cell>
        </row>
        <row r="2819">
          <cell r="B2819" t="str">
            <v>Xã Bù Đăng182</v>
          </cell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G2819"/>
          <cell r="H2819" t="str">
            <v>BD CLN 3</v>
          </cell>
        </row>
        <row r="2820">
          <cell r="B2820" t="str">
            <v>Xã Bù Đăng182</v>
          </cell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G2820"/>
          <cell r="H2820" t="str">
            <v>BD CLN 3</v>
          </cell>
        </row>
        <row r="2821">
          <cell r="B2821" t="str">
            <v>Xã Bù Đăng182</v>
          </cell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G2821"/>
          <cell r="H2821" t="str">
            <v>BD CLN 3</v>
          </cell>
        </row>
        <row r="2822">
          <cell r="B2822" t="str">
            <v>Xã Bù Đăng182</v>
          </cell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G2822"/>
          <cell r="H2822" t="str">
            <v>BD CLN 3</v>
          </cell>
        </row>
        <row r="2823">
          <cell r="B2823" t="str">
            <v>Xã Bù Đăng182</v>
          </cell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G2823"/>
          <cell r="H2823" t="str">
            <v>BD CLN 3</v>
          </cell>
        </row>
        <row r="2824">
          <cell r="B2824" t="str">
            <v>Xã Bù Đăng182</v>
          </cell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G2824"/>
          <cell r="H2824" t="str">
            <v>BD CLN 3</v>
          </cell>
        </row>
        <row r="2825">
          <cell r="B2825" t="str">
            <v>Xã Bù Đăng182</v>
          </cell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G2825"/>
          <cell r="H2825" t="str">
            <v>BD CLN 3</v>
          </cell>
        </row>
        <row r="2826">
          <cell r="B2826" t="str">
            <v>Xã Bù Đăng100</v>
          </cell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G2826"/>
          <cell r="H2826" t="str">
            <v>BD CLN 5</v>
          </cell>
        </row>
        <row r="2827">
          <cell r="B2827" t="str">
            <v>Xã Bù Đăng100</v>
          </cell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G2827"/>
          <cell r="H2827" t="str">
            <v>BD CLN 5</v>
          </cell>
        </row>
        <row r="2828">
          <cell r="B2828" t="str">
            <v>Xã Bù Đăng100</v>
          </cell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G2828"/>
          <cell r="H2828" t="str">
            <v>BD CLN 5</v>
          </cell>
        </row>
        <row r="2829">
          <cell r="B2829" t="str">
            <v>Xã Bù Đăng100</v>
          </cell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G2829"/>
          <cell r="H2829" t="str">
            <v>BD CLN 5</v>
          </cell>
        </row>
        <row r="2830">
          <cell r="B2830" t="str">
            <v>Xã Bù Đăng100</v>
          </cell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G2830"/>
          <cell r="H2830" t="str">
            <v>BD CLN 5</v>
          </cell>
        </row>
        <row r="2831">
          <cell r="B2831" t="str">
            <v>Xã Bù Đăng88</v>
          </cell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G2831"/>
          <cell r="H2831" t="str">
            <v>BD CLN 6</v>
          </cell>
        </row>
        <row r="2832">
          <cell r="B2832" t="str">
            <v>Xã Bù Đăng88</v>
          </cell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G2832"/>
          <cell r="H2832" t="str">
            <v>BD CLN 6</v>
          </cell>
        </row>
        <row r="2833">
          <cell r="B2833" t="str">
            <v>Xã Bù Đăng238</v>
          </cell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G2833"/>
          <cell r="H2833" t="str">
            <v>BD CLN 2</v>
          </cell>
        </row>
        <row r="2834">
          <cell r="B2834" t="str">
            <v>Xã Bù Đăng238</v>
          </cell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G2834"/>
          <cell r="H2834" t="str">
            <v>BD CLN 2</v>
          </cell>
        </row>
        <row r="2835">
          <cell r="B2835" t="str">
            <v>Xã Bù Đăng238</v>
          </cell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G2835"/>
          <cell r="H2835" t="str">
            <v>BD CLN 2</v>
          </cell>
        </row>
        <row r="2836">
          <cell r="B2836" t="str">
            <v>Xã Bù Đăng238</v>
          </cell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G2836"/>
          <cell r="H2836" t="str">
            <v>BD CLN 2</v>
          </cell>
        </row>
        <row r="2837">
          <cell r="B2837" t="str">
            <v>Xã Bù Đăng238</v>
          </cell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G2837"/>
          <cell r="H2837" t="str">
            <v>BD CLN 2</v>
          </cell>
        </row>
        <row r="2838">
          <cell r="B2838" t="str">
            <v>Xã Bù Đăng126</v>
          </cell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G2838"/>
          <cell r="H2838" t="str">
            <v>BD CLN 4</v>
          </cell>
        </row>
        <row r="2839">
          <cell r="B2839" t="str">
            <v>Xã Bù Đăng126</v>
          </cell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G2839"/>
          <cell r="H2839" t="str">
            <v>BD CLN 4</v>
          </cell>
        </row>
        <row r="2840">
          <cell r="B2840" t="str">
            <v>Xã Bù Đăng100</v>
          </cell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G2840"/>
          <cell r="H2840" t="str">
            <v>BD CLN 5</v>
          </cell>
        </row>
        <row r="2841">
          <cell r="B2841" t="str">
            <v>Xã Bù Đăng100</v>
          </cell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G2841"/>
          <cell r="H2841" t="str">
            <v>BD CLN 5</v>
          </cell>
        </row>
        <row r="2842">
          <cell r="B2842" t="str">
            <v>Xã Bù Đăng100</v>
          </cell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G2842"/>
          <cell r="H2842" t="str">
            <v>BD CLN 5</v>
          </cell>
        </row>
        <row r="2843">
          <cell r="B2843" t="str">
            <v>Xã Bù Đăng100</v>
          </cell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G2843"/>
          <cell r="H2843" t="str">
            <v>BD CLN 5</v>
          </cell>
        </row>
        <row r="2844">
          <cell r="B2844" t="str">
            <v>Xã Bù Đăng100</v>
          </cell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G2844"/>
          <cell r="H2844" t="str">
            <v>BD CLN 5</v>
          </cell>
        </row>
        <row r="2845">
          <cell r="B2845" t="str">
            <v>Xã Bù Đăng100</v>
          </cell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G2845"/>
          <cell r="H2845" t="str">
            <v>BD CLN 5</v>
          </cell>
        </row>
        <row r="2846">
          <cell r="B2846" t="str">
            <v>Xã Bù Đăng100</v>
          </cell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G2846"/>
          <cell r="H2846" t="str">
            <v>BD CLN 5</v>
          </cell>
        </row>
        <row r="2847">
          <cell r="B2847" t="str">
            <v>Xã Bù Đăng100</v>
          </cell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G2847"/>
          <cell r="H2847" t="str">
            <v>BD CLN 5</v>
          </cell>
        </row>
        <row r="2848">
          <cell r="B2848" t="str">
            <v>Xã Bù Đăng100</v>
          </cell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G2848"/>
          <cell r="H2848" t="str">
            <v>BD CLN 5</v>
          </cell>
        </row>
        <row r="2849">
          <cell r="B2849" t="str">
            <v>Xã Bù Đăng182</v>
          </cell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G2849"/>
          <cell r="H2849" t="str">
            <v>BD CLN 3</v>
          </cell>
        </row>
        <row r="2850">
          <cell r="B2850" t="str">
            <v>Xã Bù Đăng182</v>
          </cell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G2850"/>
          <cell r="H2850" t="str">
            <v>BD CLN 3</v>
          </cell>
        </row>
        <row r="2851">
          <cell r="B2851" t="str">
            <v>Xã Bù Đăng88</v>
          </cell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G2851"/>
          <cell r="H2851" t="str">
            <v>BD CLN 6</v>
          </cell>
        </row>
        <row r="2852">
          <cell r="B2852" t="str">
            <v>Xã Bù Đăng88</v>
          </cell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G2852"/>
          <cell r="H2852" t="str">
            <v>BD CLN 6</v>
          </cell>
        </row>
        <row r="2853">
          <cell r="B2853" t="str">
            <v>Xã Bù Đăng88</v>
          </cell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G2853"/>
          <cell r="H2853" t="str">
            <v>BD CLN 6</v>
          </cell>
        </row>
        <row r="2854">
          <cell r="B2854" t="str">
            <v>Xã Bù Đăng88</v>
          </cell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G2854"/>
          <cell r="H2854" t="str">
            <v>BD CLN 6</v>
          </cell>
        </row>
        <row r="2855">
          <cell r="B2855" t="str">
            <v>Xã Bù Đăng100</v>
          </cell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G2855"/>
          <cell r="H2855" t="str">
            <v>BD CLN 5</v>
          </cell>
        </row>
        <row r="2856">
          <cell r="B2856" t="str">
            <v>Xã Thọ Sơn169</v>
          </cell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G2856"/>
          <cell r="H2856" t="str">
            <v>THOSON CLN 1</v>
          </cell>
        </row>
        <row r="2857">
          <cell r="B2857" t="str">
            <v>Xã Thọ Sơn169</v>
          </cell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G2857"/>
          <cell r="H2857" t="str">
            <v>THOSON CLN 1</v>
          </cell>
        </row>
        <row r="2858">
          <cell r="B2858" t="str">
            <v>Xã Thọ Sơn169</v>
          </cell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G2858"/>
          <cell r="H2858" t="str">
            <v>THOSON CLN 1</v>
          </cell>
        </row>
        <row r="2859">
          <cell r="B2859" t="str">
            <v>Xã Thọ Sơn169</v>
          </cell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G2859"/>
          <cell r="H2859" t="str">
            <v>THOSON CLN 1</v>
          </cell>
        </row>
        <row r="2860">
          <cell r="B2860" t="str">
            <v>Xã Thọ Sơn169</v>
          </cell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G2860"/>
          <cell r="H2860" t="str">
            <v>THOSON CLN 1</v>
          </cell>
        </row>
        <row r="2861">
          <cell r="B2861" t="str">
            <v>Xã Thọ Sơn169</v>
          </cell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G2861"/>
          <cell r="H2861" t="str">
            <v>THOSON CLN 1</v>
          </cell>
        </row>
        <row r="2862">
          <cell r="B2862" t="str">
            <v>Xã Thọ Sơn169</v>
          </cell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G2862"/>
          <cell r="H2862" t="str">
            <v>THOSON CLN 1</v>
          </cell>
        </row>
        <row r="2863">
          <cell r="B2863" t="str">
            <v>Xã Thọ Sơn169</v>
          </cell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G2863"/>
          <cell r="H2863" t="str">
            <v>THOSON CLN 1</v>
          </cell>
        </row>
        <row r="2864">
          <cell r="B2864" t="str">
            <v>Xã Thọ Sơn169</v>
          </cell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G2864"/>
          <cell r="H2864" t="str">
            <v>THOSON CLN 1</v>
          </cell>
        </row>
        <row r="2865">
          <cell r="B2865" t="str">
            <v>Xã Thọ Sơn104</v>
          </cell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G2865"/>
          <cell r="H2865" t="str">
            <v>THOSON CLN 2</v>
          </cell>
        </row>
        <row r="2866">
          <cell r="B2866" t="str">
            <v>Xã Thọ Sơn104</v>
          </cell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G2866"/>
          <cell r="H2866" t="str">
            <v>THOSON CLN 2</v>
          </cell>
        </row>
        <row r="2867">
          <cell r="B2867" t="str">
            <v>Xã Thọ Sơn91</v>
          </cell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G2867"/>
          <cell r="H2867" t="str">
            <v>THOSON CLN 3</v>
          </cell>
        </row>
        <row r="2868">
          <cell r="B2868" t="str">
            <v>Xã Thọ Sơn91</v>
          </cell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G2868"/>
          <cell r="H2868" t="str">
            <v>THOSON CLN 3</v>
          </cell>
        </row>
        <row r="2869">
          <cell r="B2869" t="str">
            <v>Xã Thọ Sơn104</v>
          </cell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G2869"/>
          <cell r="H2869" t="str">
            <v>THOSON CLN 2</v>
          </cell>
        </row>
        <row r="2870">
          <cell r="B2870" t="str">
            <v>Xã Thọ Sơn104</v>
          </cell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G2870"/>
          <cell r="H2870" t="str">
            <v>THOSON CLN 2</v>
          </cell>
        </row>
        <row r="2871">
          <cell r="B2871" t="str">
            <v>Xã Thọ Sơn104</v>
          </cell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G2871"/>
          <cell r="H2871" t="str">
            <v>THOSON CLN 2</v>
          </cell>
        </row>
        <row r="2872">
          <cell r="B2872" t="str">
            <v>Xã Thọ Sơn104</v>
          </cell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G2872"/>
          <cell r="H2872" t="str">
            <v>THOSON CLN 2</v>
          </cell>
        </row>
        <row r="2873">
          <cell r="B2873" t="str">
            <v>Xã Thọ Sơn104</v>
          </cell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G2873"/>
          <cell r="H2873" t="str">
            <v>THOSON CLN 2</v>
          </cell>
        </row>
        <row r="2874">
          <cell r="B2874" t="str">
            <v>Xã Thọ Sơn104</v>
          </cell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G2874"/>
          <cell r="H2874" t="str">
            <v>THOSON CLN 2</v>
          </cell>
        </row>
        <row r="2875">
          <cell r="B2875" t="str">
            <v>Xã Thọ Sơn104</v>
          </cell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G2875"/>
          <cell r="H2875" t="str">
            <v>THOSON CLN 2</v>
          </cell>
        </row>
        <row r="2876">
          <cell r="B2876" t="str">
            <v>Xã Thọ Sơn104</v>
          </cell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G2876"/>
          <cell r="H2876" t="str">
            <v>THOSON CLN 2</v>
          </cell>
        </row>
        <row r="2877">
          <cell r="B2877" t="str">
            <v>Xã Thọ Sơn104</v>
          </cell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G2877"/>
          <cell r="H2877" t="str">
            <v>THOSON CLN 2</v>
          </cell>
        </row>
        <row r="2878">
          <cell r="B2878" t="str">
            <v>Xã Thọ Sơn104</v>
          </cell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G2878"/>
          <cell r="H2878" t="str">
            <v>THOSON CLN 2</v>
          </cell>
        </row>
        <row r="2879">
          <cell r="B2879" t="str">
            <v>Xã Thọ Sơn104</v>
          </cell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G2879"/>
          <cell r="H2879" t="str">
            <v>THOSON CLN 2</v>
          </cell>
        </row>
        <row r="2880">
          <cell r="B2880" t="str">
            <v>Xã Thọ Sơn91</v>
          </cell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G2880"/>
          <cell r="H2880" t="str">
            <v>THOSON CLN 3</v>
          </cell>
        </row>
        <row r="2881">
          <cell r="B2881" t="str">
            <v>Xã Thọ Sơn91</v>
          </cell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G2881"/>
          <cell r="H2881" t="str">
            <v>THOSON CLN 3</v>
          </cell>
        </row>
        <row r="2882">
          <cell r="B2882" t="str">
            <v>Xã Thọ Sơn91</v>
          </cell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G2882"/>
          <cell r="H2882" t="str">
            <v>THOSON CLN 3</v>
          </cell>
        </row>
        <row r="2883">
          <cell r="B2883" t="str">
            <v>Xã Thọ Sơn91</v>
          </cell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G2883"/>
          <cell r="H2883" t="str">
            <v>THOSON CLN 3</v>
          </cell>
        </row>
        <row r="2884">
          <cell r="B2884" t="str">
            <v>Xã Thọ Sơn91</v>
          </cell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G2884"/>
          <cell r="H2884" t="str">
            <v>THOSON CLN 3</v>
          </cell>
        </row>
        <row r="2885">
          <cell r="B2885" t="str">
            <v>Xã Thọ Sơn91</v>
          </cell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G2885"/>
          <cell r="H2885" t="str">
            <v>THOSON CLN 3</v>
          </cell>
        </row>
        <row r="2886">
          <cell r="B2886" t="str">
            <v>Xã Thọ Sơn91</v>
          </cell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G2886"/>
          <cell r="H2886" t="str">
            <v>THOSON CLN 3</v>
          </cell>
        </row>
        <row r="2887">
          <cell r="B2887" t="str">
            <v>Xã Thọ Sơn91</v>
          </cell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G2887"/>
          <cell r="H2887" t="str">
            <v>THOSON CLN 3</v>
          </cell>
        </row>
        <row r="2888">
          <cell r="B2888" t="str">
            <v>Xã Thọ Sơn91</v>
          </cell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G2888"/>
          <cell r="H2888" t="str">
            <v>THOSON CLN 3</v>
          </cell>
        </row>
        <row r="2889">
          <cell r="B2889" t="str">
            <v>Xã Thọ Sơn91</v>
          </cell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G2889"/>
          <cell r="H2889" t="str">
            <v>THOSON CLN 3</v>
          </cell>
        </row>
        <row r="2890">
          <cell r="B2890" t="str">
            <v>Xã Thọ Sơn91</v>
          </cell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G2890"/>
          <cell r="H2890" t="str">
            <v>THOSON CLN 3</v>
          </cell>
        </row>
        <row r="2891">
          <cell r="B2891" t="str">
            <v>Xã Thọ Sơn91</v>
          </cell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G2891"/>
          <cell r="H2891" t="str">
            <v>THOSON CLN 3</v>
          </cell>
        </row>
        <row r="2892">
          <cell r="B2892" t="str">
            <v>Xã Thọ Sơn91</v>
          </cell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G2892"/>
          <cell r="H2892" t="str">
            <v>THOSON CLN 3</v>
          </cell>
        </row>
        <row r="2893">
          <cell r="B2893" t="str">
            <v>Xã Thọ Sơn70</v>
          </cell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G2893"/>
          <cell r="H2893" t="str">
            <v>THOSON CLN 3</v>
          </cell>
        </row>
        <row r="2894">
          <cell r="B2894" t="str">
            <v>Xã Thọ Sơn70</v>
          </cell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G2894"/>
          <cell r="H2894" t="str">
            <v>THOSON CLN 3</v>
          </cell>
        </row>
        <row r="2895">
          <cell r="B2895" t="str">
            <v xml:space="preserve"> Xã Đắk Nhau156</v>
          </cell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G2895"/>
          <cell r="H2895" t="str">
            <v>DNHAU CLN 1</v>
          </cell>
        </row>
        <row r="2896">
          <cell r="B2896" t="str">
            <v xml:space="preserve"> Xã Đắk Nhau156</v>
          </cell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G2896"/>
          <cell r="H2896" t="str">
            <v>DNHAU CLN 1</v>
          </cell>
        </row>
        <row r="2897">
          <cell r="B2897" t="str">
            <v xml:space="preserve"> Xã Đắk Nhau156</v>
          </cell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G2897"/>
          <cell r="H2897" t="str">
            <v>DNHAU CLN 1</v>
          </cell>
        </row>
        <row r="2898">
          <cell r="B2898" t="str">
            <v xml:space="preserve"> Xã Đắk Nhau98</v>
          </cell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G2898"/>
          <cell r="H2898" t="str">
            <v>DNHAU CLN 2</v>
          </cell>
        </row>
        <row r="2899">
          <cell r="B2899" t="str">
            <v xml:space="preserve"> Xã Đắk Nhau98</v>
          </cell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G2899"/>
          <cell r="H2899" t="str">
            <v>DNHAU CLN 2</v>
          </cell>
        </row>
        <row r="2900">
          <cell r="B2900" t="str">
            <v xml:space="preserve"> Xã Đắk Nhau98</v>
          </cell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G2900"/>
          <cell r="H2900" t="str">
            <v>DNHAU CLN 2</v>
          </cell>
        </row>
        <row r="2901">
          <cell r="B2901" t="str">
            <v xml:space="preserve"> Xã Đắk Nhau98</v>
          </cell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G2901"/>
          <cell r="H2901" t="str">
            <v>DNHAU CLN 2</v>
          </cell>
        </row>
        <row r="2902">
          <cell r="B2902" t="str">
            <v xml:space="preserve"> Xã Đắk Nhau98</v>
          </cell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G2902"/>
          <cell r="H2902" t="str">
            <v>DNHAU CLN 2</v>
          </cell>
        </row>
        <row r="2903">
          <cell r="B2903" t="str">
            <v xml:space="preserve"> Xã Đắk Nhau98</v>
          </cell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G2903"/>
          <cell r="H2903" t="str">
            <v>DNHAU CLN 2</v>
          </cell>
        </row>
        <row r="2904">
          <cell r="B2904" t="str">
            <v xml:space="preserve"> Xã Đắk Nhau98</v>
          </cell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G2904"/>
          <cell r="H2904" t="str">
            <v>DNHAU CLN 2</v>
          </cell>
        </row>
        <row r="2905">
          <cell r="B2905" t="str">
            <v xml:space="preserve"> Xã Đắk Nhau98</v>
          </cell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G2905"/>
          <cell r="H2905" t="str">
            <v>DNHAU CLN 2</v>
          </cell>
        </row>
        <row r="2906">
          <cell r="B2906" t="str">
            <v xml:space="preserve"> Xã Đắk Nhau98</v>
          </cell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G2906"/>
          <cell r="H2906" t="str">
            <v>DNHAU CLN 2</v>
          </cell>
        </row>
        <row r="2907">
          <cell r="B2907" t="str">
            <v xml:space="preserve"> Xã Đắk Nhau98</v>
          </cell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G2907"/>
          <cell r="H2907" t="str">
            <v>DNHAU CLN 2</v>
          </cell>
        </row>
        <row r="2908">
          <cell r="B2908" t="str">
            <v xml:space="preserve"> Xã Đắk Nhau98</v>
          </cell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G2908"/>
          <cell r="H2908" t="str">
            <v>DNHAU CLN 2</v>
          </cell>
        </row>
        <row r="2909">
          <cell r="B2909" t="str">
            <v xml:space="preserve"> Xã Đắk Nhau65</v>
          </cell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G2909"/>
          <cell r="H2909" t="str">
            <v>DNHAU CLN 3</v>
          </cell>
        </row>
        <row r="2910">
          <cell r="B2910" t="str">
            <v xml:space="preserve"> Xã Đắk Nhau65</v>
          </cell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G2910"/>
          <cell r="H2910" t="str">
            <v>DNHAU CLN 3</v>
          </cell>
        </row>
        <row r="2911">
          <cell r="B2911" t="str">
            <v xml:space="preserve"> Xã Đắk Nhau65</v>
          </cell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G2911"/>
          <cell r="H2911" t="str">
            <v>DNHAU CLN 3</v>
          </cell>
        </row>
        <row r="2912">
          <cell r="B2912" t="str">
            <v xml:space="preserve"> Xã Đắk Nhau65</v>
          </cell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G2912"/>
          <cell r="H2912" t="str">
            <v>DNHAU CLN 3</v>
          </cell>
        </row>
        <row r="2913">
          <cell r="B2913" t="str">
            <v xml:space="preserve"> Xã Đắk Nhau65</v>
          </cell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G2913"/>
          <cell r="H2913" t="str">
            <v>DNHAU CLN 3</v>
          </cell>
        </row>
        <row r="2914">
          <cell r="B2914" t="str">
            <v xml:space="preserve"> Xã Đắk Nhau65</v>
          </cell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G2914"/>
          <cell r="H2914" t="str">
            <v>DNHAU CLN 3</v>
          </cell>
        </row>
        <row r="2915">
          <cell r="B2915" t="str">
            <v xml:space="preserve"> Xã Đắk Nhau65</v>
          </cell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G2915"/>
          <cell r="H2915" t="str">
            <v>DNHAU CLN 3</v>
          </cell>
        </row>
        <row r="2916">
          <cell r="B2916" t="str">
            <v xml:space="preserve"> Xã Đắk Nhau65</v>
          </cell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G2916"/>
          <cell r="H2916" t="str">
            <v>DNHAU CLN 3</v>
          </cell>
        </row>
        <row r="2917">
          <cell r="B2917" t="str">
            <v xml:space="preserve"> Xã Đắk Nhau65</v>
          </cell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G2917"/>
          <cell r="H2917" t="str">
            <v>DNHAU CLN 3</v>
          </cell>
        </row>
        <row r="2918">
          <cell r="B2918" t="str">
            <v xml:space="preserve"> Xã Đắk Nhau65</v>
          </cell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G2918"/>
          <cell r="H2918" t="str">
            <v>DNHAU CLN 3</v>
          </cell>
        </row>
        <row r="2919">
          <cell r="B2919" t="str">
            <v xml:space="preserve"> Xã Đắk Nhau65</v>
          </cell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G2919"/>
          <cell r="H2919" t="str">
            <v>DNHAU CLN 3</v>
          </cell>
        </row>
        <row r="2920">
          <cell r="B2920" t="str">
            <v xml:space="preserve"> Xã Đắk Nhau65</v>
          </cell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G2920"/>
          <cell r="H2920" t="str">
            <v>DNHAU CLN 3</v>
          </cell>
        </row>
        <row r="2921">
          <cell r="B2921" t="str">
            <v xml:space="preserve"> Xã Đắk Nhau65</v>
          </cell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G2921"/>
          <cell r="H2921" t="str">
            <v>DNHAU CLN 3</v>
          </cell>
        </row>
        <row r="2922">
          <cell r="B2922" t="str">
            <v xml:space="preserve"> Xã Đắk Nhau65</v>
          </cell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G2922"/>
          <cell r="H2922" t="str">
            <v>DNHAU CLN 3</v>
          </cell>
        </row>
        <row r="2923">
          <cell r="B2923" t="str">
            <v xml:space="preserve"> Xã Đắk Nhau98</v>
          </cell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G2923"/>
          <cell r="H2923" t="str">
            <v>DNHAU CLN 2</v>
          </cell>
        </row>
        <row r="2924">
          <cell r="B2924" t="str">
            <v xml:space="preserve"> Xã Đắk Nhau65</v>
          </cell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G2924"/>
          <cell r="H2924" t="str">
            <v>DNHAU CLN 3</v>
          </cell>
        </row>
        <row r="2925">
          <cell r="B2925" t="str">
            <v xml:space="preserve"> Xã Đắk Nhau65</v>
          </cell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G2925"/>
          <cell r="H2925" t="str">
            <v>DNHAU CLN 3</v>
          </cell>
        </row>
        <row r="2926">
          <cell r="B2926" t="str">
            <v xml:space="preserve"> Xã Đắk Nhau98</v>
          </cell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G2926"/>
          <cell r="H2926" t="str">
            <v>DNHAU CLN 2</v>
          </cell>
        </row>
        <row r="2927">
          <cell r="B2927" t="str">
            <v xml:space="preserve"> Xã Đắk Nhau98</v>
          </cell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G2927"/>
          <cell r="H2927" t="str">
            <v>DNHAU CLN 2</v>
          </cell>
        </row>
        <row r="2928">
          <cell r="B2928" t="str">
            <v xml:space="preserve"> Xã Đắk Nhau98</v>
          </cell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G2928"/>
          <cell r="H2928" t="str">
            <v>DNHAU CLN 2</v>
          </cell>
        </row>
        <row r="2929">
          <cell r="B2929" t="str">
            <v xml:space="preserve"> Xã Đắk Nhau98</v>
          </cell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G2929"/>
          <cell r="H2929" t="str">
            <v>DNHAU CLN 2</v>
          </cell>
        </row>
        <row r="2930">
          <cell r="B2930" t="str">
            <v xml:space="preserve"> Xã Đắk Nhau98</v>
          </cell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G2930"/>
          <cell r="H2930" t="str">
            <v>DNHAU CLN 2</v>
          </cell>
        </row>
        <row r="2931">
          <cell r="B2931" t="str">
            <v xml:space="preserve"> Xã Đắk Nhau98</v>
          </cell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G2931"/>
          <cell r="H2931" t="str">
            <v>DNHAU CLN 2</v>
          </cell>
        </row>
        <row r="2932">
          <cell r="B2932" t="str">
            <v xml:space="preserve"> Xã Đắk Nhau98</v>
          </cell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G2932"/>
          <cell r="H2932" t="str">
            <v>DNHAU CLN 2</v>
          </cell>
        </row>
        <row r="2933">
          <cell r="B2933" t="str">
            <v xml:space="preserve"> Xã Đắk Nhau98</v>
          </cell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G2933"/>
          <cell r="H2933" t="str">
            <v>DNHAU CLN 2</v>
          </cell>
        </row>
        <row r="2934">
          <cell r="B2934" t="str">
            <v>Xã Bom Bo169</v>
          </cell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G2934"/>
          <cell r="H2934" t="str">
            <v>BB CLN 1</v>
          </cell>
        </row>
        <row r="2935">
          <cell r="B2935" t="str">
            <v>Xã Bom Bo169</v>
          </cell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G2935"/>
          <cell r="H2935" t="str">
            <v>BB CLN 1</v>
          </cell>
        </row>
        <row r="2936">
          <cell r="B2936" t="str">
            <v>Xã Bom Bo169</v>
          </cell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G2936"/>
          <cell r="H2936" t="str">
            <v>BB CLN 1</v>
          </cell>
        </row>
        <row r="2937">
          <cell r="B2937" t="str">
            <v>Xã Bom Bo169</v>
          </cell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G2937"/>
          <cell r="H2937" t="str">
            <v>BB CLN 1</v>
          </cell>
        </row>
        <row r="2938">
          <cell r="B2938" t="str">
            <v>Xã Bom Bo169</v>
          </cell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G2938"/>
          <cell r="H2938" t="str">
            <v>BB CLN 1</v>
          </cell>
        </row>
        <row r="2939">
          <cell r="B2939" t="str">
            <v>Xã Bom Bo169</v>
          </cell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G2939"/>
          <cell r="H2939" t="str">
            <v>BB CLN 1</v>
          </cell>
        </row>
        <row r="2940">
          <cell r="B2940" t="str">
            <v>Xã Bom Bo169</v>
          </cell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G2940"/>
          <cell r="H2940" t="str">
            <v>BB CLN 1</v>
          </cell>
        </row>
        <row r="2941">
          <cell r="B2941" t="str">
            <v>Xã Bom Bo169</v>
          </cell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G2941"/>
          <cell r="H2941" t="str">
            <v>BB CLN 1</v>
          </cell>
        </row>
        <row r="2942">
          <cell r="B2942" t="str">
            <v>Xã Bom Bo169</v>
          </cell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G2942"/>
          <cell r="H2942" t="str">
            <v>BB CLN 1</v>
          </cell>
        </row>
        <row r="2943">
          <cell r="B2943" t="str">
            <v>Xã Bom Bo169</v>
          </cell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G2943"/>
          <cell r="H2943" t="str">
            <v>BB CLN 1</v>
          </cell>
        </row>
        <row r="2944">
          <cell r="B2944" t="str">
            <v>Xã Bom Bo169</v>
          </cell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G2944"/>
          <cell r="H2944" t="str">
            <v>BB CLN 1</v>
          </cell>
        </row>
        <row r="2945">
          <cell r="B2945" t="str">
            <v>Xã Bom Bo169</v>
          </cell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G2945"/>
          <cell r="H2945" t="str">
            <v>BB CLN 1</v>
          </cell>
        </row>
        <row r="2946">
          <cell r="B2946" t="str">
            <v>Xã Bom Bo169</v>
          </cell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G2946"/>
          <cell r="H2946" t="str">
            <v>BB CLN 1</v>
          </cell>
        </row>
        <row r="2947">
          <cell r="B2947" t="str">
            <v>Xã Bom Bo169</v>
          </cell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G2947"/>
          <cell r="H2947" t="str">
            <v>BB CLN 1</v>
          </cell>
        </row>
        <row r="2948">
          <cell r="B2948" t="str">
            <v>Xã Bom Bo169</v>
          </cell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G2948"/>
          <cell r="H2948" t="str">
            <v>BB CLN 1</v>
          </cell>
        </row>
        <row r="2949">
          <cell r="B2949" t="str">
            <v>Xã Bom Bo169</v>
          </cell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G2949"/>
          <cell r="H2949" t="str">
            <v>BB CLN 1</v>
          </cell>
        </row>
        <row r="2950">
          <cell r="B2950" t="str">
            <v>Xã Bom Bo169</v>
          </cell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G2950"/>
          <cell r="H2950" t="str">
            <v>BB CLN 1</v>
          </cell>
        </row>
        <row r="2951">
          <cell r="B2951" t="str">
            <v>Xã Bom Bo104</v>
          </cell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G2951"/>
          <cell r="H2951" t="str">
            <v>BB CLN 2</v>
          </cell>
        </row>
        <row r="2952">
          <cell r="B2952" t="str">
            <v>Xã Bom Bo70</v>
          </cell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G2952"/>
          <cell r="H2952" t="str">
            <v>BB CLN 3</v>
          </cell>
        </row>
        <row r="2953">
          <cell r="B2953" t="str">
            <v>Xã Bom Bo70</v>
          </cell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G2953"/>
          <cell r="H2953" t="str">
            <v>BB CLN 3</v>
          </cell>
        </row>
        <row r="2954">
          <cell r="B2954" t="str">
            <v>Xã Bom Bo70</v>
          </cell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G2954"/>
          <cell r="H2954" t="str">
            <v>BB CLN 3</v>
          </cell>
        </row>
        <row r="2955">
          <cell r="B2955" t="str">
            <v>Xã Bom Bo70</v>
          </cell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G2955"/>
          <cell r="H2955" t="str">
            <v>BB CLN 3</v>
          </cell>
        </row>
        <row r="2956">
          <cell r="B2956" t="str">
            <v>Xã Bom Bo70</v>
          </cell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G2956"/>
          <cell r="H2956" t="str">
            <v>BB CLN 3</v>
          </cell>
        </row>
        <row r="2957">
          <cell r="B2957" t="str">
            <v>Xã Bom Bo70</v>
          </cell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G2957"/>
          <cell r="H2957" t="str">
            <v>BB CLN 3</v>
          </cell>
        </row>
        <row r="2958">
          <cell r="B2958" t="str">
            <v>Xã Bom Bo104</v>
          </cell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G2958"/>
          <cell r="H2958" t="str">
            <v>BB CLN 2</v>
          </cell>
        </row>
        <row r="2959">
          <cell r="B2959" t="str">
            <v>Xã Bom Bo104</v>
          </cell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G2959"/>
          <cell r="H2959" t="str">
            <v>BB CLN 2</v>
          </cell>
        </row>
        <row r="2960">
          <cell r="B2960" t="str">
            <v>Xã Bom Bo104</v>
          </cell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G2960"/>
          <cell r="H2960" t="str">
            <v>BB CLN 2</v>
          </cell>
        </row>
        <row r="2961">
          <cell r="B2961" t="str">
            <v>Xã Bom Bo104</v>
          </cell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G2961"/>
          <cell r="H2961" t="str">
            <v>BB CLN 2</v>
          </cell>
        </row>
        <row r="2962">
          <cell r="B2962" t="str">
            <v>Xã Bom Bo104</v>
          </cell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G2962"/>
          <cell r="H2962" t="str">
            <v>BB CLN 2</v>
          </cell>
        </row>
        <row r="2963">
          <cell r="B2963" t="str">
            <v>Xã Bom Bo104</v>
          </cell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G2963"/>
          <cell r="H2963" t="str">
            <v>BB CLN 2</v>
          </cell>
        </row>
        <row r="2964">
          <cell r="B2964" t="str">
            <v>Xã Bom Bo104</v>
          </cell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G2964"/>
          <cell r="H2964" t="str">
            <v>BB CLN 2</v>
          </cell>
        </row>
        <row r="2965">
          <cell r="B2965" t="str">
            <v>Xã Bom Bo104</v>
          </cell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G2965"/>
          <cell r="H2965" t="str">
            <v>BB CLN 2</v>
          </cell>
        </row>
        <row r="2966">
          <cell r="B2966" t="str">
            <v>Xã Bom Bo104</v>
          </cell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G2966"/>
          <cell r="H2966" t="str">
            <v>BB CLN 2</v>
          </cell>
        </row>
        <row r="2967">
          <cell r="B2967" t="str">
            <v>Xã Bom Bo104</v>
          </cell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G2967"/>
          <cell r="H2967" t="str">
            <v>BB CLN 2</v>
          </cell>
        </row>
        <row r="2968">
          <cell r="B2968" t="str">
            <v>Xã Bom Bo104</v>
          </cell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G2968"/>
          <cell r="H2968" t="str">
            <v>BB CLN 2</v>
          </cell>
        </row>
        <row r="2969">
          <cell r="B2969" t="str">
            <v>Xã Bom Bo104</v>
          </cell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G2969"/>
          <cell r="H2969" t="str">
            <v>BB CLN 2</v>
          </cell>
        </row>
        <row r="2970">
          <cell r="B2970" t="str">
            <v>Xã Bom Bo70</v>
          </cell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G2970"/>
          <cell r="H2970" t="str">
            <v>BB CLN 3</v>
          </cell>
        </row>
        <row r="2971">
          <cell r="B2971" t="str">
            <v>Xã Bom Bo104</v>
          </cell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G2971"/>
          <cell r="H2971" t="str">
            <v>BB CLN 2</v>
          </cell>
        </row>
        <row r="2972">
          <cell r="B2972" t="str">
            <v>Xã Bom Bo104</v>
          </cell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G2972"/>
          <cell r="H2972" t="str">
            <v>BB CLN 2</v>
          </cell>
        </row>
        <row r="2973">
          <cell r="B2973" t="str">
            <v>Xã Bom Bo70</v>
          </cell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G2973"/>
          <cell r="H2973" t="str">
            <v>BB CLN 3</v>
          </cell>
        </row>
        <row r="2974">
          <cell r="B2974" t="str">
            <v>Xã Bom Bo70</v>
          </cell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G2974"/>
          <cell r="H2974" t="str">
            <v>BB CLN 3</v>
          </cell>
        </row>
        <row r="2975">
          <cell r="B2975" t="str">
            <v>Xã Bom Bo70</v>
          </cell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G2975"/>
          <cell r="H2975" t="str">
            <v>BB CLN 3</v>
          </cell>
        </row>
        <row r="2976">
          <cell r="B2976" t="str">
            <v>Xã Bom Bo70</v>
          </cell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G2976"/>
          <cell r="H2976" t="str">
            <v>BB CLN 3</v>
          </cell>
        </row>
        <row r="2977">
          <cell r="B2977" t="str">
            <v>Xã Thiện Hưng350</v>
          </cell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G2977"/>
          <cell r="H2977" t="str">
            <v>THU CLN 1</v>
          </cell>
        </row>
        <row r="2978">
          <cell r="B2978" t="str">
            <v>Xã Thiện Hưng350</v>
          </cell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G2978"/>
          <cell r="H2978" t="str">
            <v>THU CLN 1</v>
          </cell>
        </row>
        <row r="2979">
          <cell r="B2979" t="str">
            <v>Xã Thiện Hưng350</v>
          </cell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G2979"/>
          <cell r="H2979" t="str">
            <v>THU CLN 1</v>
          </cell>
        </row>
        <row r="2980">
          <cell r="B2980" t="str">
            <v>Xã Thiện Hưng350</v>
          </cell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G2980"/>
          <cell r="H2980" t="str">
            <v>THU CLN 1</v>
          </cell>
        </row>
        <row r="2981">
          <cell r="B2981" t="str">
            <v>Xã Thiện Hưng350</v>
          </cell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G2981"/>
          <cell r="H2981" t="str">
            <v>THU CLN 1</v>
          </cell>
        </row>
        <row r="2982">
          <cell r="B2982" t="str">
            <v>Xã Thiện Hưng350</v>
          </cell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G2982"/>
          <cell r="H2982" t="str">
            <v>THU CLN 1</v>
          </cell>
        </row>
        <row r="2983">
          <cell r="B2983" t="str">
            <v>Xã Thiện Hưng350</v>
          </cell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G2983"/>
          <cell r="H2983" t="str">
            <v>THU CLN 1</v>
          </cell>
        </row>
        <row r="2984">
          <cell r="B2984" t="str">
            <v>Xã Thiện Hưng350</v>
          </cell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G2984"/>
          <cell r="H2984" t="str">
            <v>THU CLN 1</v>
          </cell>
        </row>
        <row r="2985">
          <cell r="B2985" t="str">
            <v>Xã Thiện Hưng350</v>
          </cell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G2985"/>
          <cell r="H2985" t="str">
            <v>THU CLN 1</v>
          </cell>
        </row>
        <row r="2986">
          <cell r="B2986" t="str">
            <v>Xã Thiện Hưng350</v>
          </cell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G2986"/>
          <cell r="H2986" t="str">
            <v>THU CLN 1</v>
          </cell>
        </row>
        <row r="2987">
          <cell r="B2987" t="str">
            <v>Xã Thiện Hưng350</v>
          </cell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G2987"/>
          <cell r="H2987" t="str">
            <v>THU CLN 1</v>
          </cell>
        </row>
        <row r="2988">
          <cell r="B2988" t="str">
            <v>Xã Thiện Hưng350</v>
          </cell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G2988"/>
          <cell r="H2988" t="str">
            <v>THU CLN 1</v>
          </cell>
        </row>
        <row r="2989">
          <cell r="B2989" t="str">
            <v>Xã Thiện Hưng168</v>
          </cell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G2989"/>
          <cell r="H2989" t="str">
            <v>THU CLN 2</v>
          </cell>
        </row>
        <row r="2990">
          <cell r="B2990" t="str">
            <v>Xã Thiện Hưng168</v>
          </cell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G2990"/>
          <cell r="H2990" t="str">
            <v>THU CLN 2</v>
          </cell>
        </row>
        <row r="2991">
          <cell r="B2991" t="str">
            <v>Xã Thiện Hưng168</v>
          </cell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G2991"/>
          <cell r="H2991" t="str">
            <v>THU CLN 2</v>
          </cell>
        </row>
        <row r="2992">
          <cell r="B2992" t="str">
            <v>Xã Thiện Hưng126</v>
          </cell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G2992"/>
          <cell r="H2992" t="str">
            <v>THU CLN 3</v>
          </cell>
        </row>
        <row r="2993">
          <cell r="B2993" t="str">
            <v>Xã Thiện Hưng168</v>
          </cell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G2993"/>
          <cell r="H2993" t="str">
            <v>THU CLN 2</v>
          </cell>
        </row>
        <row r="2994">
          <cell r="B2994" t="str">
            <v>Xã Thiện Hưng168</v>
          </cell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G2994"/>
          <cell r="H2994" t="str">
            <v>THU CLN 2</v>
          </cell>
        </row>
        <row r="2995">
          <cell r="B2995" t="str">
            <v>Xã Thiện Hưng168</v>
          </cell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G2995"/>
          <cell r="H2995" t="str">
            <v>THU CLN 2</v>
          </cell>
        </row>
        <row r="2996">
          <cell r="B2996" t="str">
            <v>Xã Thiện Hưng168</v>
          </cell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G2996"/>
          <cell r="H2996" t="str">
            <v>THU CLN 2</v>
          </cell>
        </row>
        <row r="2997">
          <cell r="B2997" t="str">
            <v>Xã Thiện Hưng168</v>
          </cell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G2997"/>
          <cell r="H2997" t="str">
            <v>THU CLN 2</v>
          </cell>
        </row>
        <row r="2998">
          <cell r="B2998" t="str">
            <v>Xã Thiện Hưng168</v>
          </cell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G2998"/>
          <cell r="H2998" t="str">
            <v>THU CLN 2</v>
          </cell>
        </row>
        <row r="2999">
          <cell r="B2999" t="str">
            <v>Xã Thiện Hưng168</v>
          </cell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G2999"/>
          <cell r="H2999" t="str">
            <v>THU CLN 2</v>
          </cell>
        </row>
        <row r="3000">
          <cell r="B3000" t="str">
            <v>Xã Thiện Hưng168</v>
          </cell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G3000"/>
          <cell r="H3000" t="str">
            <v>THU CLN 2</v>
          </cell>
        </row>
        <row r="3001">
          <cell r="B3001" t="str">
            <v>Xã Thiện Hưng168</v>
          </cell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G3001"/>
          <cell r="H3001" t="str">
            <v>THU CLN 2</v>
          </cell>
        </row>
        <row r="3002">
          <cell r="B3002" t="str">
            <v>Xã Thiện Hưng168</v>
          </cell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G3002"/>
          <cell r="H3002" t="str">
            <v>THU CLN 2</v>
          </cell>
        </row>
        <row r="3003">
          <cell r="B3003" t="str">
            <v>Xã Thiện Hưng168</v>
          </cell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G3003"/>
          <cell r="H3003" t="str">
            <v>THU CLN 2</v>
          </cell>
        </row>
        <row r="3004">
          <cell r="B3004" t="str">
            <v>Xã Thiện Hưng168</v>
          </cell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G3004"/>
          <cell r="H3004" t="str">
            <v>THU CLN 2</v>
          </cell>
        </row>
        <row r="3005">
          <cell r="B3005" t="str">
            <v>Xã Thiện Hưng168</v>
          </cell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G3005"/>
          <cell r="H3005" t="str">
            <v>THU CLN 2</v>
          </cell>
        </row>
        <row r="3006">
          <cell r="B3006" t="str">
            <v>Xã Thiện Hưng168</v>
          </cell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G3006"/>
          <cell r="H3006" t="str">
            <v>THU CLN 2</v>
          </cell>
        </row>
        <row r="3007">
          <cell r="B3007" t="str">
            <v>Xã Thiện Hưng168</v>
          </cell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G3007"/>
          <cell r="H3007" t="str">
            <v>THU CLN 2</v>
          </cell>
        </row>
        <row r="3008">
          <cell r="B3008" t="str">
            <v>Xã Thiện Hưng168</v>
          </cell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G3008"/>
          <cell r="H3008" t="str">
            <v>THU CLN 2</v>
          </cell>
        </row>
        <row r="3009">
          <cell r="B3009" t="str">
            <v>Xã Thiện Hưng168</v>
          </cell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G3009"/>
          <cell r="H3009" t="str">
            <v>THU CLN 2</v>
          </cell>
        </row>
        <row r="3010">
          <cell r="B3010" t="str">
            <v>Xã Thiện Hưng168</v>
          </cell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G3010"/>
          <cell r="H3010" t="str">
            <v>THU CLN 2</v>
          </cell>
        </row>
        <row r="3011">
          <cell r="B3011" t="str">
            <v>Xã Thiện Hưng168</v>
          </cell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G3011"/>
          <cell r="H3011" t="str">
            <v>THU CLN 2</v>
          </cell>
        </row>
        <row r="3012">
          <cell r="B3012" t="str">
            <v>Xã Thiện Hưng168</v>
          </cell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G3012"/>
          <cell r="H3012" t="str">
            <v>THU CLN 2</v>
          </cell>
        </row>
        <row r="3013">
          <cell r="B3013" t="str">
            <v>Xã Thiện Hưng168</v>
          </cell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G3013"/>
          <cell r="H3013" t="str">
            <v>THU CLN 2</v>
          </cell>
        </row>
        <row r="3014">
          <cell r="B3014" t="str">
            <v>Xã Thiện Hưng168</v>
          </cell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G3014"/>
          <cell r="H3014" t="str">
            <v>THU CLN 2</v>
          </cell>
        </row>
        <row r="3015">
          <cell r="B3015" t="str">
            <v>Xã Thiện Hưng168</v>
          </cell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G3015"/>
          <cell r="H3015" t="str">
            <v>THU CLN 2</v>
          </cell>
        </row>
        <row r="3016">
          <cell r="B3016" t="str">
            <v>Xã Thiện Hưng168</v>
          </cell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G3016"/>
          <cell r="H3016" t="str">
            <v>THU CLN 2</v>
          </cell>
        </row>
        <row r="3017">
          <cell r="B3017" t="str">
            <v>Xã Thiện Hưng168</v>
          </cell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G3017"/>
          <cell r="H3017" t="str">
            <v>THU CLN 2</v>
          </cell>
        </row>
        <row r="3018">
          <cell r="B3018" t="str">
            <v>Xã Thiện Hưng168</v>
          </cell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G3018"/>
          <cell r="H3018" t="str">
            <v>THU CLN 2</v>
          </cell>
        </row>
        <row r="3019">
          <cell r="B3019" t="str">
            <v>Xã Thiện Hưng126</v>
          </cell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G3019"/>
          <cell r="H3019" t="str">
            <v>THU CLN 3</v>
          </cell>
        </row>
        <row r="3020">
          <cell r="B3020" t="str">
            <v>Xã Thiện Hưng126</v>
          </cell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G3020"/>
          <cell r="H3020" t="str">
            <v>THU CLN 3</v>
          </cell>
        </row>
        <row r="3021">
          <cell r="B3021" t="str">
            <v>Xã Thiện Hưng126</v>
          </cell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G3021"/>
          <cell r="H3021" t="str">
            <v>THU CLN 3</v>
          </cell>
        </row>
        <row r="3022">
          <cell r="B3022" t="str">
            <v>Xã Thiện Hưng168</v>
          </cell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G3022"/>
          <cell r="H3022" t="str">
            <v>THU CLN 2</v>
          </cell>
        </row>
        <row r="3023">
          <cell r="B3023" t="str">
            <v>Xã Thiện Hưng168</v>
          </cell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G3023"/>
          <cell r="H3023" t="str">
            <v>THU CLN 2</v>
          </cell>
        </row>
        <row r="3024">
          <cell r="B3024" t="str">
            <v>Xã Thiện Hưng126</v>
          </cell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G3024"/>
          <cell r="H3024" t="str">
            <v>THU CLN 3</v>
          </cell>
        </row>
        <row r="3025">
          <cell r="B3025" t="str">
            <v>Xã Thiện Hưng126</v>
          </cell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G3025"/>
          <cell r="H3025" t="str">
            <v>THU CLN 3</v>
          </cell>
        </row>
        <row r="3026">
          <cell r="B3026" t="str">
            <v>Xã Thiện Hưng168</v>
          </cell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G3026"/>
          <cell r="H3026" t="str">
            <v>THU CLN 2</v>
          </cell>
        </row>
        <row r="3027">
          <cell r="B3027" t="str">
            <v>Xã Thiện Hưng168</v>
          </cell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G3027"/>
          <cell r="H3027" t="str">
            <v>THU CLN 2</v>
          </cell>
        </row>
        <row r="3028">
          <cell r="B3028" t="str">
            <v>Xã Thiện Hưng168</v>
          </cell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G3028"/>
          <cell r="H3028" t="str">
            <v>THU CLN 2</v>
          </cell>
        </row>
        <row r="3029">
          <cell r="B3029" t="str">
            <v>Xã Thiện Hưng168</v>
          </cell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G3029"/>
          <cell r="H3029" t="str">
            <v>THU CLN 2</v>
          </cell>
        </row>
        <row r="3030">
          <cell r="B3030" t="str">
            <v>Xã Thiện Hưng126</v>
          </cell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G3030"/>
          <cell r="H3030" t="str">
            <v>THU CLN 3</v>
          </cell>
        </row>
        <row r="3031">
          <cell r="B3031" t="str">
            <v>Xã Thiện Hưng126</v>
          </cell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G3031"/>
          <cell r="H3031" t="str">
            <v>THU CLN 3</v>
          </cell>
        </row>
        <row r="3032">
          <cell r="B3032" t="str">
            <v>Xã Thiện Hưng126</v>
          </cell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G3032"/>
          <cell r="H3032" t="str">
            <v>THU CLN 3</v>
          </cell>
        </row>
        <row r="3033">
          <cell r="B3033" t="str">
            <v>Xã Thiện Hưng126</v>
          </cell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G3033"/>
          <cell r="H3033" t="str">
            <v>THU CLN 3</v>
          </cell>
        </row>
        <row r="3034">
          <cell r="B3034" t="str">
            <v>Xã Thiện Hưng126</v>
          </cell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G3034"/>
          <cell r="H3034" t="str">
            <v>THU CLN 3</v>
          </cell>
        </row>
        <row r="3035">
          <cell r="B3035" t="str">
            <v>Xã Thiện Hưng126</v>
          </cell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G3035"/>
          <cell r="H3035" t="str">
            <v>THU CLN 3</v>
          </cell>
        </row>
        <row r="3036">
          <cell r="B3036" t="str">
            <v>Xã Thiện Hưng126</v>
          </cell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G3036"/>
          <cell r="H3036" t="str">
            <v>THU CLN 3</v>
          </cell>
        </row>
        <row r="3037">
          <cell r="B3037" t="str">
            <v>Xã Thiện Hưng126</v>
          </cell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G3037"/>
          <cell r="H3037" t="str">
            <v>THU CLN 3</v>
          </cell>
        </row>
        <row r="3038">
          <cell r="B3038" t="str">
            <v>Xã Thiện Hưng126</v>
          </cell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G3038"/>
          <cell r="H3038" t="str">
            <v>THU CLN 3</v>
          </cell>
        </row>
        <row r="3039">
          <cell r="B3039" t="str">
            <v>Xã Thiện Hưng126</v>
          </cell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G3039"/>
          <cell r="H3039" t="str">
            <v>THU CLN 3</v>
          </cell>
        </row>
        <row r="3040">
          <cell r="B3040" t="str">
            <v>Xã Thiện Hưng168</v>
          </cell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G3040"/>
          <cell r="H3040" t="str">
            <v>THU CLN 2</v>
          </cell>
        </row>
        <row r="3041">
          <cell r="B3041" t="str">
            <v>Xã Thiện Hưng168</v>
          </cell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G3041"/>
          <cell r="H3041" t="str">
            <v>THU CLN 2</v>
          </cell>
        </row>
        <row r="3042">
          <cell r="B3042" t="str">
            <v>Xã Thiện Hưng168</v>
          </cell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G3042"/>
          <cell r="H3042" t="str">
            <v>THU CLN 2</v>
          </cell>
        </row>
        <row r="3043">
          <cell r="B3043" t="str">
            <v>Xã Thiện Hưng168</v>
          </cell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G3043"/>
          <cell r="H3043" t="str">
            <v>THU CLN 2</v>
          </cell>
        </row>
        <row r="3044">
          <cell r="B3044" t="str">
            <v>Xã Thiện Hưng168</v>
          </cell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G3044"/>
          <cell r="H3044" t="str">
            <v>THU CLN 2</v>
          </cell>
        </row>
        <row r="3045">
          <cell r="B3045" t="str">
            <v>Xã Thiện Hưng168</v>
          </cell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G3045"/>
          <cell r="H3045" t="str">
            <v>THU CLN 2</v>
          </cell>
        </row>
        <row r="3046">
          <cell r="B3046" t="str">
            <v>Xã Thiện Hưng168</v>
          </cell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G3046"/>
          <cell r="H3046" t="str">
            <v>THU CLN 2</v>
          </cell>
        </row>
        <row r="3047">
          <cell r="B3047" t="str">
            <v>Xã Thiện Hưng168</v>
          </cell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G3047"/>
          <cell r="H3047" t="str">
            <v>THU CLN 2</v>
          </cell>
        </row>
        <row r="3048">
          <cell r="B3048" t="str">
            <v>Xã Thiện Hưng168</v>
          </cell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G3048"/>
          <cell r="H3048" t="str">
            <v>THU CLN 2</v>
          </cell>
        </row>
        <row r="3049">
          <cell r="B3049" t="str">
            <v>Xã Thiện Hưng168</v>
          </cell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G3049"/>
          <cell r="H3049" t="str">
            <v>THU CLN 2</v>
          </cell>
        </row>
        <row r="3050">
          <cell r="B3050" t="str">
            <v>Xã Thiện Hưng168</v>
          </cell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G3050"/>
          <cell r="H3050" t="str">
            <v>THU CLN 2</v>
          </cell>
        </row>
        <row r="3051">
          <cell r="B3051" t="str">
            <v>Xã Thiện Hưng168</v>
          </cell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G3051"/>
          <cell r="H3051" t="str">
            <v>THU CLN 2</v>
          </cell>
        </row>
        <row r="3052">
          <cell r="B3052" t="str">
            <v>Xã Thiện Hưng168</v>
          </cell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G3052"/>
          <cell r="H3052" t="str">
            <v>THU CLN 2</v>
          </cell>
        </row>
        <row r="3053">
          <cell r="B3053" t="str">
            <v>Xã Thiện Hưng168</v>
          </cell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G3053"/>
          <cell r="H3053" t="str">
            <v>THU CLN 2</v>
          </cell>
        </row>
        <row r="3054">
          <cell r="B3054" t="str">
            <v>Xã Thiện Hưng168</v>
          </cell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G3054"/>
          <cell r="H3054" t="str">
            <v>THU CLN 2</v>
          </cell>
        </row>
        <row r="3055">
          <cell r="B3055" t="str">
            <v>Xã Thiện Hưng168</v>
          </cell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G3055"/>
          <cell r="H3055" t="str">
            <v>THU CLN 2</v>
          </cell>
        </row>
        <row r="3056">
          <cell r="B3056" t="str">
            <v>Xã Thiện Hưng168</v>
          </cell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G3056"/>
          <cell r="H3056" t="str">
            <v>THU CLN 2</v>
          </cell>
        </row>
        <row r="3057">
          <cell r="B3057" t="str">
            <v>Xã Thiện Hưng168</v>
          </cell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G3057"/>
          <cell r="H3057" t="str">
            <v>THU CLN 2</v>
          </cell>
        </row>
        <row r="3058">
          <cell r="B3058" t="str">
            <v>Xã Thiện Hưng105</v>
          </cell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G3058"/>
          <cell r="H3058" t="str">
            <v>THU CLN 5</v>
          </cell>
        </row>
        <row r="3059">
          <cell r="B3059" t="str">
            <v>Xã Thiện Hưng105</v>
          </cell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G3059"/>
          <cell r="H3059" t="str">
            <v>THU CLN 5</v>
          </cell>
        </row>
        <row r="3060">
          <cell r="B3060" t="str">
            <v>Xã Thiện Hưng105</v>
          </cell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G3060"/>
          <cell r="H3060" t="str">
            <v>THU CLN 5</v>
          </cell>
        </row>
        <row r="3061">
          <cell r="B3061" t="str">
            <v>Xã Thiện Hưng50</v>
          </cell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G3061"/>
          <cell r="H3061" t="str">
            <v>THU CLN 6</v>
          </cell>
        </row>
        <row r="3062">
          <cell r="B3062" t="str">
            <v>Xã Thiện Hưng105</v>
          </cell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G3062"/>
          <cell r="H3062" t="str">
            <v>THU CLN 5</v>
          </cell>
        </row>
        <row r="3063">
          <cell r="B3063" t="str">
            <v>Xã Thiện Hưng50</v>
          </cell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G3063"/>
          <cell r="H3063" t="str">
            <v>THU CLN 6</v>
          </cell>
        </row>
        <row r="3064">
          <cell r="B3064" t="str">
            <v>Xã Thiện Hưng50</v>
          </cell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G3064"/>
          <cell r="H3064" t="str">
            <v>THU CLN 6</v>
          </cell>
        </row>
        <row r="3065">
          <cell r="B3065" t="str">
            <v>Xã Thiện Hưng50</v>
          </cell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G3065"/>
          <cell r="H3065" t="str">
            <v>THU CLN 6</v>
          </cell>
        </row>
        <row r="3066">
          <cell r="B3066" t="str">
            <v>Xã Thiện Hưng50</v>
          </cell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G3066"/>
          <cell r="H3066" t="str">
            <v>THU CLN 6</v>
          </cell>
        </row>
        <row r="3067">
          <cell r="B3067" t="str">
            <v>Xã Thiện Hưng50</v>
          </cell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G3067"/>
          <cell r="H3067" t="str">
            <v>THU CLN 6</v>
          </cell>
        </row>
        <row r="3068">
          <cell r="B3068" t="str">
            <v>Xã Thiện Hưng50</v>
          </cell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G3068"/>
          <cell r="H3068" t="str">
            <v>THU CLN 6</v>
          </cell>
        </row>
        <row r="3069">
          <cell r="B3069" t="str">
            <v>Xã Thiện Hưng50</v>
          </cell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G3069"/>
          <cell r="H3069" t="str">
            <v>THU CLN 6</v>
          </cell>
        </row>
        <row r="3070">
          <cell r="B3070" t="str">
            <v>Xã Thiện Hưng50</v>
          </cell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G3070"/>
          <cell r="H3070" t="str">
            <v>THU CLN 6</v>
          </cell>
        </row>
        <row r="3071">
          <cell r="B3071" t="str">
            <v>Xã Thiện Hưng50</v>
          </cell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G3071"/>
          <cell r="H3071" t="str">
            <v>THU CLN 6</v>
          </cell>
        </row>
        <row r="3072">
          <cell r="B3072" t="str">
            <v>Xã Thiện Hưng105</v>
          </cell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G3072"/>
          <cell r="H3072" t="str">
            <v>THU CLN 5</v>
          </cell>
        </row>
        <row r="3073">
          <cell r="B3073" t="str">
            <v>Xã Thiện Hưng105</v>
          </cell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G3073"/>
          <cell r="H3073" t="str">
            <v>THU CLN 5</v>
          </cell>
        </row>
        <row r="3074">
          <cell r="B3074" t="str">
            <v>Xã Thiện Hưng50</v>
          </cell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G3074"/>
          <cell r="H3074" t="str">
            <v>THU CLN 6</v>
          </cell>
        </row>
        <row r="3075">
          <cell r="B3075" t="str">
            <v>Xã Thiện Hưng50</v>
          </cell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G3075"/>
          <cell r="H3075" t="str">
            <v>THU CLN 6</v>
          </cell>
        </row>
        <row r="3076">
          <cell r="B3076" t="str">
            <v>Xã Thiện Hưng50</v>
          </cell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G3076"/>
          <cell r="H3076" t="str">
            <v>THU CLN 6</v>
          </cell>
        </row>
        <row r="3077">
          <cell r="B3077" t="str">
            <v>Xã Thiện Hưng105</v>
          </cell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G3077"/>
          <cell r="H3077" t="str">
            <v>THU CLN 5</v>
          </cell>
        </row>
        <row r="3078">
          <cell r="B3078" t="str">
            <v>Xã Thiện Hưng50</v>
          </cell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G3078"/>
          <cell r="H3078" t="str">
            <v>THU CLN 6</v>
          </cell>
        </row>
        <row r="3079">
          <cell r="B3079" t="str">
            <v>Xã Thiện Hưng105</v>
          </cell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G3079"/>
          <cell r="H3079" t="str">
            <v>THU CLN 5</v>
          </cell>
        </row>
        <row r="3080">
          <cell r="B3080" t="str">
            <v>Xã Thiện Hưng50</v>
          </cell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G3080"/>
          <cell r="H3080" t="str">
            <v>THU CLN 6</v>
          </cell>
        </row>
        <row r="3081">
          <cell r="B3081" t="str">
            <v>Xã Thiện Hưng105</v>
          </cell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G3081"/>
          <cell r="H3081" t="str">
            <v>THU CLN 5</v>
          </cell>
        </row>
        <row r="3082">
          <cell r="B3082" t="str">
            <v>Xã Thiện Hưng50</v>
          </cell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G3082"/>
          <cell r="H3082" t="str">
            <v>THU CLN 6</v>
          </cell>
        </row>
        <row r="3083">
          <cell r="B3083" t="str">
            <v>Xã Thiện Hưng105</v>
          </cell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G3083"/>
          <cell r="H3083" t="str">
            <v>THU CLN 5</v>
          </cell>
        </row>
        <row r="3084">
          <cell r="B3084" t="str">
            <v>Xã Thiện Hưng105</v>
          </cell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G3084"/>
          <cell r="H3084" t="str">
            <v>THU CLN 5</v>
          </cell>
        </row>
        <row r="3085">
          <cell r="B3085" t="str">
            <v>Xã Thiện Hưng112</v>
          </cell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G3085"/>
          <cell r="H3085" t="str">
            <v>THU CLN 4</v>
          </cell>
        </row>
        <row r="3086">
          <cell r="B3086" t="str">
            <v>Xã Thiện Hưng50</v>
          </cell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G3086"/>
          <cell r="H3086" t="str">
            <v>THU CLN 6</v>
          </cell>
        </row>
        <row r="3087">
          <cell r="B3087" t="str">
            <v>Xã Thiện Hưng50</v>
          </cell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G3087"/>
          <cell r="H3087" t="str">
            <v>THU CLN 6</v>
          </cell>
        </row>
        <row r="3088">
          <cell r="B3088" t="str">
            <v>Xã Thiện Hưng50</v>
          </cell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G3088"/>
          <cell r="H3088" t="str">
            <v>THU CLN 6</v>
          </cell>
        </row>
        <row r="3089">
          <cell r="B3089" t="str">
            <v>Xã Thiện Hưng50</v>
          </cell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G3089"/>
          <cell r="H3089" t="str">
            <v>THU CLN 6</v>
          </cell>
        </row>
        <row r="3090">
          <cell r="B3090" t="str">
            <v>Xã Thiện Hưng112</v>
          </cell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G3090"/>
          <cell r="H3090" t="str">
            <v>THU CLN 4</v>
          </cell>
        </row>
        <row r="3091">
          <cell r="B3091" t="str">
            <v>Xã Thiện Hưng112</v>
          </cell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G3091"/>
          <cell r="H3091" t="str">
            <v>THU CLN 4</v>
          </cell>
        </row>
        <row r="3092">
          <cell r="B3092" t="str">
            <v>Xã Thiện Hưng112</v>
          </cell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G3092"/>
          <cell r="H3092" t="str">
            <v>THU CLN 4</v>
          </cell>
        </row>
        <row r="3093">
          <cell r="B3093" t="str">
            <v>Xã Thiện Hưng112</v>
          </cell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G3093"/>
          <cell r="H3093" t="str">
            <v>THU CLN 4</v>
          </cell>
        </row>
        <row r="3094">
          <cell r="B3094" t="str">
            <v>Xã Thiện Hưng112</v>
          </cell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G3094"/>
          <cell r="H3094" t="str">
            <v>THU CLN 4</v>
          </cell>
        </row>
        <row r="3095">
          <cell r="B3095" t="str">
            <v>Xã Thiện Hưng50</v>
          </cell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G3095"/>
          <cell r="H3095" t="str">
            <v>THU CLN 6</v>
          </cell>
        </row>
        <row r="3096">
          <cell r="B3096" t="str">
            <v>Xã Thiện Hưng50</v>
          </cell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G3096"/>
          <cell r="H3096" t="str">
            <v>THU CLN 6</v>
          </cell>
        </row>
        <row r="3097">
          <cell r="B3097" t="str">
            <v>Xã Thiện Hưng50</v>
          </cell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G3097"/>
          <cell r="H3097" t="str">
            <v>THU CLN 6</v>
          </cell>
        </row>
        <row r="3098">
          <cell r="B3098" t="str">
            <v>Xã Thiện Hưng50</v>
          </cell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G3098"/>
          <cell r="H3098" t="str">
            <v>THU CLN 6</v>
          </cell>
        </row>
        <row r="3099">
          <cell r="B3099" t="str">
            <v>Xã Thiện Hưng50</v>
          </cell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G3099"/>
          <cell r="H3099" t="str">
            <v>THU CLN 6</v>
          </cell>
        </row>
        <row r="3100">
          <cell r="B3100" t="str">
            <v>Xã Thiện Hưng50</v>
          </cell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G3100"/>
          <cell r="H3100" t="str">
            <v>THU CLN 6</v>
          </cell>
        </row>
        <row r="3101">
          <cell r="B3101" t="str">
            <v>Xã Thiện Hưng50</v>
          </cell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G3101"/>
          <cell r="H3101" t="str">
            <v>THU CLN 6</v>
          </cell>
        </row>
        <row r="3102">
          <cell r="B3102" t="str">
            <v>Xã Thiện Hưng50</v>
          </cell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G3102"/>
          <cell r="H3102" t="str">
            <v>THU CLN 6</v>
          </cell>
        </row>
        <row r="3103">
          <cell r="B3103" t="str">
            <v>Xã Thiện Hưng50</v>
          </cell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G3103"/>
          <cell r="H3103" t="str">
            <v>THU CLN 6</v>
          </cell>
        </row>
        <row r="3104">
          <cell r="B3104" t="str">
            <v>Xã Thiện Hưng50</v>
          </cell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G3104"/>
          <cell r="H3104" t="str">
            <v>THU CLN 6</v>
          </cell>
        </row>
        <row r="3105">
          <cell r="B3105" t="str">
            <v>Xã Thiện Hưng50</v>
          </cell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G3105"/>
          <cell r="H3105" t="str">
            <v>THU CLN 6</v>
          </cell>
        </row>
        <row r="3106">
          <cell r="B3106" t="str">
            <v>Xã Thiện Hưng50</v>
          </cell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G3106"/>
          <cell r="H3106" t="str">
            <v>THU CLN 6</v>
          </cell>
        </row>
        <row r="3107">
          <cell r="B3107" t="str">
            <v>Xã Thiện Hưng50</v>
          </cell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G3107"/>
          <cell r="H3107" t="str">
            <v>THU CLN 6</v>
          </cell>
        </row>
        <row r="3108">
          <cell r="B3108" t="str">
            <v>Xã Tân Tiến168</v>
          </cell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G3108"/>
          <cell r="H3108" t="str">
            <v>TTIEN CLN 1</v>
          </cell>
        </row>
        <row r="3109">
          <cell r="B3109" t="str">
            <v>Xã Tân Tiến168</v>
          </cell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G3109"/>
          <cell r="H3109" t="str">
            <v>TTIEN CLN 1</v>
          </cell>
        </row>
        <row r="3110">
          <cell r="B3110" t="str">
            <v>Xã Tân Tiến168</v>
          </cell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G3110"/>
          <cell r="H3110" t="str">
            <v>TTIEN CLN 1</v>
          </cell>
        </row>
        <row r="3111">
          <cell r="B3111" t="str">
            <v>Xã Tân Tiến168</v>
          </cell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G3111"/>
          <cell r="H3111" t="str">
            <v>TTIEN CLN 1</v>
          </cell>
        </row>
        <row r="3112">
          <cell r="B3112" t="str">
            <v>Xã Tân Tiến168</v>
          </cell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G3112"/>
          <cell r="H3112" t="str">
            <v>TTIEN CLN 1</v>
          </cell>
        </row>
        <row r="3113">
          <cell r="B3113" t="str">
            <v>Xã Tân Tiến168</v>
          </cell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G3113"/>
          <cell r="H3113" t="str">
            <v>TTIEN CLN 1</v>
          </cell>
        </row>
        <row r="3114">
          <cell r="B3114" t="str">
            <v>Xã Tân Tiến168</v>
          </cell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G3114"/>
          <cell r="H3114" t="str">
            <v>TTIEN CLN 1</v>
          </cell>
        </row>
        <row r="3115">
          <cell r="B3115" t="str">
            <v>Xã Tân Tiến168</v>
          </cell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G3115"/>
          <cell r="H3115" t="str">
            <v>TTIEN CLN 1</v>
          </cell>
        </row>
        <row r="3116">
          <cell r="B3116" t="str">
            <v>Xã Tân Tiến168</v>
          </cell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G3116"/>
          <cell r="H3116" t="str">
            <v>TTIEN CLN 1</v>
          </cell>
        </row>
        <row r="3117">
          <cell r="B3117" t="str">
            <v>Xã Tân Tiến168</v>
          </cell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G3117"/>
          <cell r="H3117" t="str">
            <v>TTIEN CLN 1</v>
          </cell>
        </row>
        <row r="3118">
          <cell r="B3118" t="str">
            <v>Xã Tân Tiến168</v>
          </cell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G3118"/>
          <cell r="H3118" t="str">
            <v>TTIEN CLN 1</v>
          </cell>
        </row>
        <row r="3119">
          <cell r="B3119" t="str">
            <v>Xã Tân Tiến112</v>
          </cell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G3119"/>
          <cell r="H3119" t="str">
            <v>TTIEN CLN 2</v>
          </cell>
        </row>
        <row r="3120">
          <cell r="B3120" t="str">
            <v>Xã Tân Tiến112</v>
          </cell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G3120"/>
          <cell r="H3120" t="str">
            <v>TTIEN CLN 2</v>
          </cell>
        </row>
        <row r="3121">
          <cell r="B3121" t="str">
            <v>Xã Tân Tiến112</v>
          </cell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G3121"/>
          <cell r="H3121" t="str">
            <v>TTIEN CLN 2</v>
          </cell>
        </row>
        <row r="3122">
          <cell r="B3122" t="str">
            <v>Xã Tân Tiến50</v>
          </cell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G3122"/>
          <cell r="H3122" t="str">
            <v>TTIEN CLN 4</v>
          </cell>
        </row>
        <row r="3123">
          <cell r="B3123" t="str">
            <v>Xã Tân Tiến50</v>
          </cell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G3123"/>
          <cell r="H3123" t="str">
            <v>TTIEN CLN 4</v>
          </cell>
        </row>
        <row r="3124">
          <cell r="B3124" t="str">
            <v>Xã Tân Tiến50</v>
          </cell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G3124"/>
          <cell r="H3124" t="str">
            <v>TTIEN CLN 4</v>
          </cell>
        </row>
        <row r="3125">
          <cell r="B3125" t="str">
            <v>Xã Tân Tiến50</v>
          </cell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G3125"/>
          <cell r="H3125" t="str">
            <v>TTIEN CLN 4</v>
          </cell>
        </row>
        <row r="3126">
          <cell r="B3126" t="str">
            <v>Xã Tân Tiến50</v>
          </cell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G3126"/>
          <cell r="H3126" t="str">
            <v>TTIEN CLN 4</v>
          </cell>
        </row>
        <row r="3127">
          <cell r="B3127" t="str">
            <v>Xã Tân Tiến50</v>
          </cell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G3127"/>
          <cell r="H3127" t="str">
            <v>TTIEN CLN 4</v>
          </cell>
        </row>
        <row r="3128">
          <cell r="B3128" t="str">
            <v>Xã Tân Tiến50</v>
          </cell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G3128"/>
          <cell r="H3128" t="str">
            <v>TTIEN CLN 4</v>
          </cell>
        </row>
        <row r="3129">
          <cell r="B3129" t="str">
            <v>Xã Tân Tiến50</v>
          </cell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G3129"/>
          <cell r="H3129" t="str">
            <v>TTIEN CLN 4</v>
          </cell>
        </row>
        <row r="3130">
          <cell r="B3130" t="str">
            <v>Xã Tân Tiến50</v>
          </cell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G3130"/>
          <cell r="H3130" t="str">
            <v>TTIEN CLN 4</v>
          </cell>
        </row>
        <row r="3131">
          <cell r="B3131" t="str">
            <v>Xã Tân Tiến50</v>
          </cell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G3131"/>
          <cell r="H3131" t="str">
            <v>TTIEN CLN 4</v>
          </cell>
        </row>
        <row r="3132">
          <cell r="B3132" t="str">
            <v>Xã Tân Tiến50</v>
          </cell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G3132"/>
          <cell r="H3132" t="str">
            <v>TTIEN CLN 4</v>
          </cell>
        </row>
        <row r="3133">
          <cell r="B3133" t="str">
            <v>Xã Tân Tiến50</v>
          </cell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G3133"/>
          <cell r="H3133" t="str">
            <v>TTIEN CLN 4</v>
          </cell>
        </row>
        <row r="3134">
          <cell r="B3134" t="str">
            <v>Xã Tân Tiến50</v>
          </cell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G3134"/>
          <cell r="H3134" t="str">
            <v>TTIEN CLN 4</v>
          </cell>
        </row>
        <row r="3135">
          <cell r="B3135" t="str">
            <v>Xã Tân Tiến50</v>
          </cell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G3135"/>
          <cell r="H3135" t="str">
            <v>TTIEN CLN 4</v>
          </cell>
        </row>
        <row r="3136">
          <cell r="B3136" t="str">
            <v>Xã Tân Tiến50</v>
          </cell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G3136"/>
          <cell r="H3136" t="str">
            <v>TTIEN CLN 4</v>
          </cell>
        </row>
        <row r="3137">
          <cell r="B3137" t="str">
            <v>Xã Tân Tiến50</v>
          </cell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G3137"/>
          <cell r="H3137" t="str">
            <v>TTIEN CLN 4</v>
          </cell>
        </row>
        <row r="3138">
          <cell r="B3138" t="str">
            <v>Xã Tân Tiến50</v>
          </cell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G3138"/>
          <cell r="H3138" t="str">
            <v>TTIEN CLN 4</v>
          </cell>
        </row>
        <row r="3139">
          <cell r="B3139" t="str">
            <v>Xã Tân Tiến112</v>
          </cell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G3139"/>
          <cell r="H3139" t="str">
            <v>TTIEN CLN 2</v>
          </cell>
        </row>
        <row r="3140">
          <cell r="B3140" t="str">
            <v>Xã Tân Tiến112</v>
          </cell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G3140"/>
          <cell r="H3140" t="str">
            <v>TTIEN CLN 2</v>
          </cell>
        </row>
        <row r="3141">
          <cell r="B3141" t="str">
            <v>Xã Tân Tiến112</v>
          </cell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G3141"/>
          <cell r="H3141" t="str">
            <v>TTIEN CLN 2</v>
          </cell>
        </row>
        <row r="3142">
          <cell r="B3142" t="str">
            <v>Xã Tân Tiến50</v>
          </cell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G3142"/>
          <cell r="H3142" t="str">
            <v>TTIEN CLN 4</v>
          </cell>
        </row>
        <row r="3143">
          <cell r="B3143" t="str">
            <v>Xã Tân Tiến50</v>
          </cell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G3143"/>
          <cell r="H3143" t="str">
            <v>TTIEN CLN 4</v>
          </cell>
        </row>
        <row r="3144">
          <cell r="B3144" t="str">
            <v>Xã Tân Tiến112</v>
          </cell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G3144"/>
          <cell r="H3144" t="str">
            <v>TTIEN CLN 2</v>
          </cell>
        </row>
        <row r="3145">
          <cell r="B3145" t="str">
            <v>Xã Tân Tiến50</v>
          </cell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G3145"/>
          <cell r="H3145" t="str">
            <v>TTIEN CLN 4</v>
          </cell>
        </row>
        <row r="3146">
          <cell r="B3146" t="str">
            <v>Xã Tân Tiến50</v>
          </cell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G3146"/>
          <cell r="H3146" t="str">
            <v>TTIEN CLN 4</v>
          </cell>
        </row>
        <row r="3147">
          <cell r="B3147" t="str">
            <v>Xã Tân Tiến50</v>
          </cell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G3147"/>
          <cell r="H3147" t="str">
            <v>TTIEN CLN 4</v>
          </cell>
        </row>
        <row r="3148">
          <cell r="B3148" t="str">
            <v>Xã Tân Tiến50</v>
          </cell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G3148"/>
          <cell r="H3148" t="str">
            <v>TTIEN CLN 4</v>
          </cell>
        </row>
        <row r="3149">
          <cell r="B3149" t="str">
            <v>Xã Tân Tiến112</v>
          </cell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G3149"/>
          <cell r="H3149" t="str">
            <v>TTIEN CLN 2</v>
          </cell>
        </row>
        <row r="3150">
          <cell r="B3150" t="str">
            <v>Xã Tân Tiến50</v>
          </cell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G3150"/>
          <cell r="H3150" t="str">
            <v>TTIEN CLN 4</v>
          </cell>
        </row>
        <row r="3151">
          <cell r="B3151" t="str">
            <v>Xã Tân Tiến50</v>
          </cell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G3151"/>
          <cell r="H3151" t="str">
            <v>TTIEN CLN 4</v>
          </cell>
        </row>
        <row r="3152">
          <cell r="B3152" t="str">
            <v>Xã Tân Tiến50</v>
          </cell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G3152"/>
          <cell r="H3152" t="str">
            <v>TTIEN CLN 4</v>
          </cell>
        </row>
        <row r="3153">
          <cell r="B3153" t="str">
            <v>Xã Tân Tiến50</v>
          </cell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G3153"/>
          <cell r="H3153" t="str">
            <v>TTIEN CLN 4</v>
          </cell>
        </row>
        <row r="3154">
          <cell r="B3154" t="str">
            <v>Xã Tân Tiến50</v>
          </cell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G3154"/>
          <cell r="H3154" t="str">
            <v>TTIEN CLN 4</v>
          </cell>
        </row>
        <row r="3155">
          <cell r="B3155" t="str">
            <v>Xã Tân Tiến50</v>
          </cell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G3155"/>
          <cell r="H3155" t="str">
            <v>TTIEN CLN 4</v>
          </cell>
        </row>
        <row r="3156">
          <cell r="B3156" t="str">
            <v>Xã Tân Tiến112</v>
          </cell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G3156"/>
          <cell r="H3156" t="str">
            <v>TTIEN CLN 2</v>
          </cell>
        </row>
        <row r="3157">
          <cell r="B3157" t="str">
            <v>Xã Tân Tiến112</v>
          </cell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G3157"/>
          <cell r="H3157" t="str">
            <v>TTIEN CLN 2</v>
          </cell>
        </row>
        <row r="3158">
          <cell r="B3158" t="str">
            <v>Xã Tân Tiến112</v>
          </cell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G3158"/>
          <cell r="H3158" t="str">
            <v>TTIEN CLN 2</v>
          </cell>
        </row>
        <row r="3159">
          <cell r="B3159" t="str">
            <v>Xã Tân Tiến50</v>
          </cell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G3159"/>
          <cell r="H3159" t="str">
            <v>TTIEN CLN 4</v>
          </cell>
        </row>
        <row r="3160">
          <cell r="B3160" t="str">
            <v>Xã Tân Tiến112</v>
          </cell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G3160"/>
          <cell r="H3160" t="str">
            <v>TTIEN CLN 2</v>
          </cell>
        </row>
        <row r="3161">
          <cell r="B3161" t="str">
            <v>Xã Tân Tiến112</v>
          </cell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G3161"/>
          <cell r="H3161" t="str">
            <v>TTIEN CLN 2</v>
          </cell>
        </row>
        <row r="3162">
          <cell r="B3162" t="str">
            <v>Xã Tân Tiến50</v>
          </cell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G3162"/>
          <cell r="H3162" t="str">
            <v>TTIEN CLN 4</v>
          </cell>
        </row>
        <row r="3163">
          <cell r="B3163" t="str">
            <v>Xã Tân Tiến50</v>
          </cell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G3163"/>
          <cell r="H3163" t="str">
            <v>TTIEN CLN 4</v>
          </cell>
        </row>
        <row r="3164">
          <cell r="B3164" t="str">
            <v>Xã Tân Tiến50</v>
          </cell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G3164"/>
          <cell r="H3164" t="str">
            <v>TTIEN CLN 4</v>
          </cell>
        </row>
        <row r="3165">
          <cell r="B3165" t="str">
            <v>Xã Tân Tiến50</v>
          </cell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G3165"/>
          <cell r="H3165" t="str">
            <v>TTIEN CLN 4</v>
          </cell>
        </row>
        <row r="3166">
          <cell r="B3166" t="str">
            <v>Xã Tân Tiến50</v>
          </cell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G3166"/>
          <cell r="H3166" t="str">
            <v>TTIEN CLN 4</v>
          </cell>
        </row>
        <row r="3167">
          <cell r="B3167" t="str">
            <v>Xã Tân Tiến50</v>
          </cell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G3167"/>
          <cell r="H3167" t="str">
            <v>TTIEN CLN 4</v>
          </cell>
        </row>
        <row r="3168">
          <cell r="B3168" t="str">
            <v>Xã Tân Tiến112</v>
          </cell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G3168"/>
          <cell r="H3168" t="str">
            <v>TTIEN CLN 2</v>
          </cell>
        </row>
        <row r="3169">
          <cell r="B3169" t="str">
            <v>Xã Tân Tiến112</v>
          </cell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G3169"/>
          <cell r="H3169" t="str">
            <v>TTIEN CLN 2</v>
          </cell>
        </row>
        <row r="3170">
          <cell r="B3170" t="str">
            <v>Xã Tân Tiến50</v>
          </cell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G3170"/>
          <cell r="H3170" t="str">
            <v>TTIEN CLN 4</v>
          </cell>
        </row>
        <row r="3171">
          <cell r="B3171" t="str">
            <v>Xã Tân Tiến50</v>
          </cell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G3171"/>
          <cell r="H3171" t="str">
            <v>TTIEN CLN 4</v>
          </cell>
        </row>
        <row r="3172">
          <cell r="B3172" t="str">
            <v>Xã Tân Tiến50</v>
          </cell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G3172"/>
          <cell r="H3172" t="str">
            <v>TTIEN CLN 4</v>
          </cell>
        </row>
        <row r="3173">
          <cell r="B3173" t="str">
            <v>Xã Tân Tiến50</v>
          </cell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G3173"/>
          <cell r="H3173" t="str">
            <v>TTIEN CLN 4</v>
          </cell>
        </row>
        <row r="3174">
          <cell r="B3174" t="str">
            <v>Xã Tân Tiến50</v>
          </cell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G3174"/>
          <cell r="H3174" t="str">
            <v>TTIEN CLN 4</v>
          </cell>
        </row>
        <row r="3175">
          <cell r="B3175" t="str">
            <v>Xã Tân Tiến50</v>
          </cell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G3175"/>
          <cell r="H3175" t="str">
            <v>TTIEN CLN 4</v>
          </cell>
        </row>
        <row r="3176">
          <cell r="B3176" t="str">
            <v>Xã Tân Tiến50</v>
          </cell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G3176"/>
          <cell r="H3176" t="str">
            <v>TTIEN CLN 4</v>
          </cell>
        </row>
        <row r="3177">
          <cell r="B3177" t="str">
            <v>Xã Tân Tiến105</v>
          </cell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G3177"/>
          <cell r="H3177" t="str">
            <v>TTIEN CLN 3</v>
          </cell>
        </row>
        <row r="3178">
          <cell r="B3178" t="str">
            <v>Xã Tân Tiến105</v>
          </cell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G3178"/>
          <cell r="H3178" t="str">
            <v>TTIEN CLN 3</v>
          </cell>
        </row>
        <row r="3179">
          <cell r="B3179" t="str">
            <v>Xã Tân Tiến105</v>
          </cell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G3179"/>
          <cell r="H3179" t="str">
            <v>TTIEN CLN 3</v>
          </cell>
        </row>
        <row r="3180">
          <cell r="B3180" t="str">
            <v>Xã Tân Tiến105</v>
          </cell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G3180"/>
          <cell r="H3180" t="str">
            <v>TTIEN CLN 3</v>
          </cell>
        </row>
        <row r="3181">
          <cell r="B3181" t="str">
            <v>Xã Tân Tiến50</v>
          </cell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G3181"/>
          <cell r="H3181" t="str">
            <v>TTIEN CLN 4</v>
          </cell>
        </row>
        <row r="3182">
          <cell r="B3182" t="str">
            <v>Xã Tân Tiến50</v>
          </cell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G3182"/>
          <cell r="H3182" t="str">
            <v>TTIEN CLN 4</v>
          </cell>
        </row>
        <row r="3183">
          <cell r="B3183" t="str">
            <v xml:space="preserve"> Xã Hưng Phước168</v>
          </cell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G3183"/>
          <cell r="H3183" t="str">
            <v>HP CLN 1</v>
          </cell>
        </row>
        <row r="3184">
          <cell r="B3184" t="str">
            <v xml:space="preserve"> Xã Hưng Phước168</v>
          </cell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G3184"/>
          <cell r="H3184" t="str">
            <v>HP CLN 1</v>
          </cell>
        </row>
        <row r="3185">
          <cell r="B3185" t="str">
            <v xml:space="preserve"> Xã Hưng Phước168</v>
          </cell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G3185"/>
          <cell r="H3185" t="str">
            <v>HP CLN 1</v>
          </cell>
        </row>
        <row r="3186">
          <cell r="B3186" t="str">
            <v xml:space="preserve"> Xã Hưng Phước105</v>
          </cell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G3186"/>
          <cell r="H3186" t="str">
            <v>HP CLN 2</v>
          </cell>
        </row>
        <row r="3187">
          <cell r="B3187" t="str">
            <v xml:space="preserve"> Xã Hưng Phước105</v>
          </cell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G3187"/>
          <cell r="H3187" t="str">
            <v>HP CLN 2</v>
          </cell>
        </row>
        <row r="3188">
          <cell r="B3188" t="str">
            <v xml:space="preserve"> Xã Hưng Phước50</v>
          </cell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G3188"/>
          <cell r="H3188" t="str">
            <v>HP CLN 3</v>
          </cell>
        </row>
        <row r="3189">
          <cell r="B3189" t="str">
            <v xml:space="preserve"> Xã Hưng Phước50</v>
          </cell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G3189"/>
          <cell r="H3189" t="str">
            <v>HP CLN 3</v>
          </cell>
        </row>
        <row r="3190">
          <cell r="B3190" t="str">
            <v xml:space="preserve"> Xã Hưng Phước50</v>
          </cell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G3190"/>
          <cell r="H3190" t="str">
            <v>HP CLN 3</v>
          </cell>
        </row>
        <row r="3191">
          <cell r="B3191" t="str">
            <v xml:space="preserve"> Xã Hưng Phước50</v>
          </cell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G3191"/>
          <cell r="H3191" t="str">
            <v>HP CLN 3</v>
          </cell>
        </row>
        <row r="3192">
          <cell r="B3192" t="str">
            <v xml:space="preserve"> Xã Hưng Phước50</v>
          </cell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G3192"/>
          <cell r="H3192" t="str">
            <v>HP CLN 3</v>
          </cell>
        </row>
        <row r="3193">
          <cell r="B3193" t="str">
            <v xml:space="preserve"> Xã Hưng Phước50</v>
          </cell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G3193"/>
          <cell r="H3193" t="str">
            <v>HP CLN 3</v>
          </cell>
        </row>
        <row r="3194">
          <cell r="B3194" t="str">
            <v xml:space="preserve"> Xã Hưng Phước50</v>
          </cell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G3194"/>
          <cell r="H3194" t="str">
            <v>HP CLN 3</v>
          </cell>
        </row>
        <row r="3195">
          <cell r="B3195" t="str">
            <v xml:space="preserve"> Xã Hưng Phước50</v>
          </cell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G3195"/>
          <cell r="H3195" t="str">
            <v>HP CLN 3</v>
          </cell>
        </row>
        <row r="3196">
          <cell r="B3196" t="str">
            <v xml:space="preserve"> Xã Hưng Phước105</v>
          </cell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G3196"/>
          <cell r="H3196" t="str">
            <v>HP CLN 2</v>
          </cell>
        </row>
        <row r="3197">
          <cell r="B3197" t="str">
            <v xml:space="preserve"> Xã Hưng Phước105</v>
          </cell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G3197"/>
          <cell r="H3197" t="str">
            <v>HP CLN 2</v>
          </cell>
        </row>
        <row r="3198">
          <cell r="B3198" t="str">
            <v xml:space="preserve"> Xã Hưng Phước105</v>
          </cell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G3198"/>
          <cell r="H3198" t="str">
            <v>HP CLN 2</v>
          </cell>
        </row>
        <row r="3199">
          <cell r="B3199" t="str">
            <v xml:space="preserve"> Xã Hưng Phước50</v>
          </cell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G3199"/>
          <cell r="H3199" t="str">
            <v>HP CLN 3</v>
          </cell>
        </row>
        <row r="3200">
          <cell r="B3200" t="str">
            <v xml:space="preserve"> Xã Hưng Phước50</v>
          </cell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G3200"/>
          <cell r="H3200" t="str">
            <v>HP CLN 3</v>
          </cell>
        </row>
        <row r="3201">
          <cell r="B3201" t="str">
            <v xml:space="preserve"> Xã Hưng Phước50</v>
          </cell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G3201"/>
          <cell r="H3201" t="str">
            <v>HP CLN 3</v>
          </cell>
        </row>
        <row r="3202">
          <cell r="B3202" t="str">
            <v xml:space="preserve"> Xã Hưng Phước50</v>
          </cell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G3202"/>
          <cell r="H3202" t="str">
            <v>HP CLN 3</v>
          </cell>
        </row>
        <row r="3203">
          <cell r="B3203" t="str">
            <v xml:space="preserve"> Xã Hưng Phước50</v>
          </cell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G3203"/>
          <cell r="H3203" t="str">
            <v>HP CLN 3</v>
          </cell>
        </row>
        <row r="3204">
          <cell r="B3204" t="str">
            <v xml:space="preserve"> Xã Hưng Phước50</v>
          </cell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G3204"/>
          <cell r="H3204" t="str">
            <v>HP CLN 3</v>
          </cell>
        </row>
        <row r="3205">
          <cell r="B3205" t="str">
            <v xml:space="preserve"> Xã Hưng Phước50</v>
          </cell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G3205"/>
          <cell r="H3205" t="str">
            <v>HP CLN 3</v>
          </cell>
        </row>
        <row r="3206">
          <cell r="B3206" t="str">
            <v>Xã Đắk Ơ252</v>
          </cell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G3206"/>
          <cell r="H3206" t="str">
            <v>DO CLN 1</v>
          </cell>
        </row>
        <row r="3207">
          <cell r="B3207" t="str">
            <v>Xã Đắk Ơ252</v>
          </cell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G3207"/>
          <cell r="H3207" t="str">
            <v>DO CLN 1</v>
          </cell>
        </row>
        <row r="3208">
          <cell r="B3208" t="str">
            <v>Xã Đắk Ơ252</v>
          </cell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G3208"/>
          <cell r="H3208" t="str">
            <v>DO CLN 1</v>
          </cell>
        </row>
        <row r="3209">
          <cell r="B3209" t="str">
            <v>Xã Đắk Ơ252</v>
          </cell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G3209"/>
          <cell r="H3209" t="str">
            <v>DO CLN 1</v>
          </cell>
        </row>
        <row r="3210">
          <cell r="B3210" t="str">
            <v>Xã Đắk Ơ252</v>
          </cell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G3210"/>
          <cell r="H3210" t="str">
            <v>DO CLN 1</v>
          </cell>
        </row>
        <row r="3211">
          <cell r="B3211" t="str">
            <v>Xã Đắk Ơ252</v>
          </cell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G3211"/>
          <cell r="H3211" t="str">
            <v>DO CLN 1</v>
          </cell>
        </row>
        <row r="3212">
          <cell r="B3212" t="str">
            <v>Xã Đắk Ơ252</v>
          </cell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G3212"/>
          <cell r="H3212" t="str">
            <v>DO CLN 1</v>
          </cell>
        </row>
        <row r="3213">
          <cell r="B3213" t="str">
            <v>Xã Đắk Ơ112</v>
          </cell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G3213"/>
          <cell r="H3213" t="str">
            <v>DO CLN 2</v>
          </cell>
        </row>
        <row r="3214">
          <cell r="B3214" t="str">
            <v>Xã Đắk Ơ112</v>
          </cell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G3214"/>
          <cell r="H3214" t="str">
            <v>DO CLN 2</v>
          </cell>
        </row>
        <row r="3215">
          <cell r="B3215" t="str">
            <v>Xã Đắk Ơ112</v>
          </cell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G3215"/>
          <cell r="H3215" t="str">
            <v>DO CLN 2</v>
          </cell>
        </row>
        <row r="3216">
          <cell r="B3216" t="str">
            <v>Xã Đắk Ơ112</v>
          </cell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G3216"/>
          <cell r="H3216" t="str">
            <v>DO CLN 2</v>
          </cell>
        </row>
        <row r="3217">
          <cell r="B3217" t="str">
            <v>Xã Đắk Ơ112</v>
          </cell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G3217"/>
          <cell r="H3217" t="str">
            <v>DO CLN 2</v>
          </cell>
        </row>
        <row r="3218">
          <cell r="B3218" t="str">
            <v>Xã Đắk Ơ112</v>
          </cell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G3218"/>
          <cell r="H3218" t="str">
            <v>DO CLN 2</v>
          </cell>
        </row>
        <row r="3219">
          <cell r="B3219" t="str">
            <v>Xã Đắk Ơ112</v>
          </cell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G3219"/>
          <cell r="H3219" t="str">
            <v>DO CLN 2</v>
          </cell>
        </row>
        <row r="3220">
          <cell r="B3220" t="str">
            <v>Xã Đắk Ơ112</v>
          </cell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G3220"/>
          <cell r="H3220" t="str">
            <v>DO CLN 2</v>
          </cell>
        </row>
        <row r="3221">
          <cell r="B3221" t="str">
            <v>Xã Đắk Ơ112</v>
          </cell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G3221"/>
          <cell r="H3221" t="str">
            <v>DO CLN 2</v>
          </cell>
        </row>
        <row r="3222">
          <cell r="B3222" t="str">
            <v>Xã Đắk Ơ112</v>
          </cell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G3222"/>
          <cell r="H3222" t="str">
            <v>DO CLN 2</v>
          </cell>
        </row>
        <row r="3223">
          <cell r="B3223" t="str">
            <v>Xã Đắk Ơ112</v>
          </cell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G3223"/>
          <cell r="H3223" t="str">
            <v>DO CLN 2</v>
          </cell>
        </row>
        <row r="3224">
          <cell r="B3224" t="str">
            <v>Xã Đắk Ơ112</v>
          </cell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G3224"/>
          <cell r="H3224" t="str">
            <v>DO CLN 2</v>
          </cell>
        </row>
        <row r="3225">
          <cell r="B3225" t="str">
            <v>Xã Đắk Ơ60</v>
          </cell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G3225"/>
          <cell r="H3225" t="str">
            <v>DO CLN 3</v>
          </cell>
        </row>
        <row r="3226">
          <cell r="B3226" t="str">
            <v>Xã Đắk Ơ60</v>
          </cell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G3226"/>
          <cell r="H3226" t="str">
            <v>DO CLN 3</v>
          </cell>
        </row>
        <row r="3227">
          <cell r="B3227" t="str">
            <v>Xã Phú Nghĩa252</v>
          </cell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G3227"/>
          <cell r="H3227" t="str">
            <v>PN CLN 1</v>
          </cell>
        </row>
        <row r="3228">
          <cell r="B3228" t="str">
            <v>Xã Phú Nghĩa252</v>
          </cell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G3228"/>
          <cell r="H3228" t="str">
            <v>PN CLN 1</v>
          </cell>
        </row>
        <row r="3229">
          <cell r="B3229" t="str">
            <v>Xã Phú Nghĩa252</v>
          </cell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G3229"/>
          <cell r="H3229" t="str">
            <v>PN CLN 1</v>
          </cell>
        </row>
        <row r="3230">
          <cell r="B3230" t="str">
            <v>Xã Phú Nghĩa252</v>
          </cell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G3230"/>
          <cell r="H3230" t="str">
            <v>PN CLN 1</v>
          </cell>
        </row>
        <row r="3231">
          <cell r="B3231" t="str">
            <v>Xã Phú Nghĩa252</v>
          </cell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G3231"/>
          <cell r="H3231" t="str">
            <v>PN CLN 1</v>
          </cell>
        </row>
        <row r="3232">
          <cell r="B3232" t="str">
            <v>Xã Phú Nghĩa252</v>
          </cell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G3232"/>
          <cell r="H3232" t="str">
            <v>PN CLN 1</v>
          </cell>
        </row>
        <row r="3233">
          <cell r="B3233" t="str">
            <v>Xã Phú Nghĩa252</v>
          </cell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G3233"/>
          <cell r="H3233" t="str">
            <v>PN CLN 1</v>
          </cell>
        </row>
        <row r="3234">
          <cell r="B3234" t="str">
            <v>Xã Phú Nghĩa252</v>
          </cell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G3234"/>
          <cell r="H3234" t="str">
            <v>PN CLN 1</v>
          </cell>
        </row>
        <row r="3235">
          <cell r="B3235" t="str">
            <v>Xã Phú Nghĩa252</v>
          </cell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G3235"/>
          <cell r="H3235" t="str">
            <v>PN CLN 1</v>
          </cell>
        </row>
        <row r="3236">
          <cell r="B3236" t="str">
            <v>Xã Phú Nghĩa252</v>
          </cell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G3236"/>
          <cell r="H3236" t="str">
            <v>PN CLN 1</v>
          </cell>
        </row>
        <row r="3237">
          <cell r="B3237" t="str">
            <v>Xã Phú Nghĩa252</v>
          </cell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G3237"/>
          <cell r="H3237" t="str">
            <v>PN CLN 1</v>
          </cell>
        </row>
        <row r="3238">
          <cell r="B3238" t="str">
            <v>Xã Phú Nghĩa252</v>
          </cell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G3238"/>
          <cell r="H3238" t="str">
            <v>PN CLN 1</v>
          </cell>
        </row>
        <row r="3239">
          <cell r="B3239" t="str">
            <v>Xã Phú Nghĩa112</v>
          </cell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G3239"/>
          <cell r="H3239" t="str">
            <v>PN CLN 2</v>
          </cell>
        </row>
        <row r="3240">
          <cell r="B3240" t="str">
            <v>Xã Phú Nghĩa112</v>
          </cell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G3240"/>
          <cell r="H3240" t="str">
            <v>PN CLN 2</v>
          </cell>
        </row>
        <row r="3241">
          <cell r="B3241" t="str">
            <v>Xã Phú Nghĩa112</v>
          </cell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G3241"/>
          <cell r="H3241" t="str">
            <v>PN CLN 2</v>
          </cell>
        </row>
        <row r="3242">
          <cell r="B3242" t="str">
            <v>Xã Phú Nghĩa112</v>
          </cell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G3242"/>
          <cell r="H3242" t="str">
            <v>PN CLN 2</v>
          </cell>
        </row>
        <row r="3243">
          <cell r="B3243" t="str">
            <v>Xã Phú Nghĩa112</v>
          </cell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G3243"/>
          <cell r="H3243" t="str">
            <v>PN CLN 2</v>
          </cell>
        </row>
        <row r="3244">
          <cell r="B3244" t="str">
            <v>Xã Phú Nghĩa112</v>
          </cell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G3244"/>
          <cell r="H3244" t="str">
            <v>PN CLN 2</v>
          </cell>
        </row>
        <row r="3245">
          <cell r="B3245" t="str">
            <v>Xã Phú Nghĩa112</v>
          </cell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G3245"/>
          <cell r="H3245" t="str">
            <v>PN CLN 2</v>
          </cell>
        </row>
        <row r="3246">
          <cell r="B3246" t="str">
            <v>Xã Phú Nghĩa252</v>
          </cell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G3246"/>
          <cell r="H3246" t="str">
            <v>PN CLN 1</v>
          </cell>
        </row>
        <row r="3247">
          <cell r="B3247" t="str">
            <v>Xã Phú Nghĩa252</v>
          </cell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G3247"/>
          <cell r="H3247" t="str">
            <v>PN CLN 1</v>
          </cell>
        </row>
        <row r="3248">
          <cell r="B3248" t="str">
            <v>Xã Phú Nghĩa252</v>
          </cell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G3248"/>
          <cell r="H3248" t="str">
            <v>PN CLN 1</v>
          </cell>
        </row>
        <row r="3249">
          <cell r="B3249" t="str">
            <v>Xã Phú Nghĩa252</v>
          </cell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G3249"/>
          <cell r="H3249" t="str">
            <v>PN CLN 1</v>
          </cell>
        </row>
        <row r="3250">
          <cell r="B3250" t="str">
            <v>Xã Phú Nghĩa252</v>
          </cell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G3250"/>
          <cell r="H3250" t="str">
            <v>PN CLN 1</v>
          </cell>
        </row>
        <row r="3251">
          <cell r="B3251" t="str">
            <v>Xã Phú Nghĩa252</v>
          </cell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G3251"/>
          <cell r="H3251" t="str">
            <v>PN CLN 1</v>
          </cell>
        </row>
        <row r="3252">
          <cell r="B3252" t="str">
            <v>Xã Phú Nghĩa252</v>
          </cell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G3252"/>
          <cell r="H3252" t="str">
            <v>PN CLN 1</v>
          </cell>
        </row>
        <row r="3253">
          <cell r="B3253" t="str">
            <v>Xã Phú Nghĩa252</v>
          </cell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G3253"/>
          <cell r="H3253" t="str">
            <v>PN CLN 1</v>
          </cell>
        </row>
        <row r="3254">
          <cell r="B3254" t="str">
            <v>Xã Phú Nghĩa252</v>
          </cell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G3254"/>
          <cell r="H3254" t="str">
            <v>PN CLN 1</v>
          </cell>
        </row>
        <row r="3255">
          <cell r="B3255" t="str">
            <v>Xã Phú Nghĩa252</v>
          </cell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G3255"/>
          <cell r="H3255" t="str">
            <v>PN CLN 1</v>
          </cell>
        </row>
        <row r="3256">
          <cell r="B3256" t="str">
            <v>Xã Phú Nghĩa252</v>
          </cell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G3256"/>
          <cell r="H3256" t="str">
            <v>PN CLN 1</v>
          </cell>
        </row>
        <row r="3257">
          <cell r="B3257" t="str">
            <v>Xã Phú Nghĩa252</v>
          </cell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G3257"/>
          <cell r="H3257" t="str">
            <v>PN CLN 1</v>
          </cell>
        </row>
        <row r="3258">
          <cell r="B3258" t="str">
            <v>Xã Phú Nghĩa252</v>
          </cell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G3258"/>
          <cell r="H3258" t="str">
            <v>PN CLN 1</v>
          </cell>
        </row>
        <row r="3259">
          <cell r="B3259" t="str">
            <v>Xã Phú Nghĩa112</v>
          </cell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G3259"/>
          <cell r="H3259" t="str">
            <v>PN CLN 2</v>
          </cell>
        </row>
        <row r="3260">
          <cell r="B3260" t="str">
            <v>Xã Phú Nghĩa112</v>
          </cell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G3260"/>
          <cell r="H3260" t="str">
            <v>PN CLN 2</v>
          </cell>
        </row>
        <row r="3261">
          <cell r="B3261" t="str">
            <v>Xã Phú Nghĩa112</v>
          </cell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G3261"/>
          <cell r="H3261" t="str">
            <v>PN CLN 2</v>
          </cell>
        </row>
        <row r="3262">
          <cell r="B3262" t="str">
            <v>Xã Phú Nghĩa112</v>
          </cell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G3262"/>
          <cell r="H3262" t="str">
            <v>PN CLN 2</v>
          </cell>
        </row>
        <row r="3263">
          <cell r="B3263" t="str">
            <v>Xã Phú Nghĩa112</v>
          </cell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G3263"/>
          <cell r="H3263" t="str">
            <v>PN CLN 2</v>
          </cell>
        </row>
        <row r="3264">
          <cell r="B3264" t="str">
            <v>Xã Phú Nghĩa112</v>
          </cell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G3264"/>
          <cell r="H3264" t="str">
            <v>PN CLN 2</v>
          </cell>
        </row>
        <row r="3265">
          <cell r="B3265" t="str">
            <v>Xã Phú Nghĩa112</v>
          </cell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G3265"/>
          <cell r="H3265" t="str">
            <v>PN CLN 2</v>
          </cell>
        </row>
        <row r="3266">
          <cell r="B3266" t="str">
            <v>Xã Phú Nghĩa112</v>
          </cell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G3266"/>
          <cell r="H3266" t="str">
            <v>PN CLN 2</v>
          </cell>
        </row>
        <row r="3267">
          <cell r="B3267" t="str">
            <v>Xã Phú Nghĩa112</v>
          </cell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G3267"/>
          <cell r="H3267" t="str">
            <v>PN CLN 2</v>
          </cell>
        </row>
        <row r="3268">
          <cell r="B3268" t="str">
            <v>Xã Phú Nghĩa112</v>
          </cell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G3268"/>
          <cell r="H3268" t="str">
            <v>PN CLN 2</v>
          </cell>
        </row>
        <row r="3269">
          <cell r="B3269" t="str">
            <v>Xã Phú Nghĩa112</v>
          </cell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G3269"/>
          <cell r="H3269" t="str">
            <v>PN CLN 2</v>
          </cell>
        </row>
        <row r="3270">
          <cell r="B3270" t="str">
            <v>Xã Phú Nghĩa112</v>
          </cell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G3270"/>
          <cell r="H3270" t="str">
            <v>PN CLN 2</v>
          </cell>
        </row>
        <row r="3271">
          <cell r="B3271" t="str">
            <v>Xã Phú Nghĩa112</v>
          </cell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G3271"/>
          <cell r="H3271" t="str">
            <v>PN CLN 2</v>
          </cell>
        </row>
        <row r="3272">
          <cell r="B3272" t="str">
            <v>Xã Phú Nghĩa112</v>
          </cell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G3272"/>
          <cell r="H3272" t="str">
            <v>PN CLN 2</v>
          </cell>
        </row>
        <row r="3273">
          <cell r="B3273" t="str">
            <v>Xã Phú Nghĩa112</v>
          </cell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G3273"/>
          <cell r="H3273" t="str">
            <v>PN CLN 2</v>
          </cell>
        </row>
        <row r="3274">
          <cell r="B3274" t="str">
            <v>Xã Phú Nghĩa112</v>
          </cell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G3274"/>
          <cell r="H3274" t="str">
            <v>PN CLN 2</v>
          </cell>
        </row>
        <row r="3275">
          <cell r="B3275" t="str">
            <v>Xã Phú Nghĩa112</v>
          </cell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G3275"/>
          <cell r="H3275" t="str">
            <v>PN CLN 2</v>
          </cell>
        </row>
        <row r="3276">
          <cell r="B3276" t="str">
            <v>Xã Phú Nghĩa112</v>
          </cell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G3276"/>
          <cell r="H3276" t="str">
            <v>PN CLN 2</v>
          </cell>
        </row>
        <row r="3277">
          <cell r="B3277" t="str">
            <v>Xã Phú Nghĩa112</v>
          </cell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G3277"/>
          <cell r="H3277" t="str">
            <v>PN CLN 2</v>
          </cell>
        </row>
        <row r="3278">
          <cell r="B3278" t="str">
            <v>Xã Phú Nghĩa112</v>
          </cell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G3278"/>
          <cell r="H3278" t="str">
            <v>PN CLN 2</v>
          </cell>
        </row>
        <row r="3279">
          <cell r="B3279" t="str">
            <v>Xã Phú Nghĩa112</v>
          </cell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G3279"/>
          <cell r="H3279" t="str">
            <v>PN CLN 2</v>
          </cell>
        </row>
        <row r="3280">
          <cell r="B3280" t="str">
            <v>Xã Phú Nghĩa112</v>
          </cell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G3280"/>
          <cell r="H3280" t="str">
            <v>PN CLN 2</v>
          </cell>
        </row>
        <row r="3281">
          <cell r="B3281" t="str">
            <v>Xã Phú Nghĩa112</v>
          </cell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G3281"/>
          <cell r="H3281" t="str">
            <v>PN CLN 2</v>
          </cell>
        </row>
        <row r="3282">
          <cell r="B3282" t="str">
            <v>Xã Phú Nghĩa112</v>
          </cell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G3282"/>
          <cell r="H3282" t="str">
            <v>PN CLN 2</v>
          </cell>
        </row>
        <row r="3283">
          <cell r="B3283" t="str">
            <v>Xã Phú Nghĩa112</v>
          </cell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G3283"/>
          <cell r="H3283" t="str">
            <v>PN CLN 2</v>
          </cell>
        </row>
        <row r="3284">
          <cell r="B3284" t="str">
            <v>Xã Phú Nghĩa112</v>
          </cell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G3284"/>
          <cell r="H3284" t="str">
            <v>PN CLN 2</v>
          </cell>
        </row>
        <row r="3285">
          <cell r="B3285" t="str">
            <v>Xã Phú Nghĩa112</v>
          </cell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G3285"/>
          <cell r="H3285" t="str">
            <v>PN CLN 2</v>
          </cell>
        </row>
        <row r="3286">
          <cell r="B3286" t="str">
            <v>Xã Phú Nghĩa112</v>
          </cell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G3286"/>
          <cell r="H3286" t="str">
            <v>PN CLN 2</v>
          </cell>
        </row>
        <row r="3287">
          <cell r="B3287" t="str">
            <v>Xã Phú Nghĩa112</v>
          </cell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G3287"/>
          <cell r="H3287" t="str">
            <v>PN CLN 2</v>
          </cell>
        </row>
        <row r="3288">
          <cell r="B3288" t="str">
            <v>Xã Phú Nghĩa112</v>
          </cell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G3288"/>
          <cell r="H3288" t="str">
            <v>PN CLN 2</v>
          </cell>
        </row>
        <row r="3289">
          <cell r="B3289" t="str">
            <v>Xã Phú Nghĩa112</v>
          </cell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G3289"/>
          <cell r="H3289" t="str">
            <v>PN CLN 2</v>
          </cell>
        </row>
        <row r="3290">
          <cell r="B3290" t="str">
            <v>Xã Phú Nghĩa112</v>
          </cell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G3290"/>
          <cell r="H3290" t="str">
            <v>PN CLN 2</v>
          </cell>
        </row>
        <row r="3291">
          <cell r="B3291" t="str">
            <v>Xã Phú Nghĩa112</v>
          </cell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G3291"/>
          <cell r="H3291" t="str">
            <v>PN CLN 2</v>
          </cell>
        </row>
        <row r="3292">
          <cell r="B3292" t="str">
            <v>Xã Phú Nghĩa112</v>
          </cell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G3292"/>
          <cell r="H3292" t="str">
            <v>PN CLN 2</v>
          </cell>
        </row>
        <row r="3293">
          <cell r="B3293" t="str">
            <v>Xã Phú Nghĩa112</v>
          </cell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G3293"/>
          <cell r="H3293" t="str">
            <v>PN CLN 2</v>
          </cell>
        </row>
        <row r="3294">
          <cell r="B3294" t="str">
            <v>Xã Phú Nghĩa112</v>
          </cell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G3294"/>
          <cell r="H3294" t="str">
            <v>PN CLN 2</v>
          </cell>
        </row>
        <row r="3295">
          <cell r="B3295" t="str">
            <v>Xã Phú Nghĩa112</v>
          </cell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G3295"/>
          <cell r="H3295" t="str">
            <v>PN CLN 2</v>
          </cell>
        </row>
        <row r="3296">
          <cell r="B3296" t="str">
            <v>Xã Phú Nghĩa112</v>
          </cell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G3296"/>
          <cell r="H3296" t="str">
            <v>PN CLN 2</v>
          </cell>
        </row>
        <row r="3297">
          <cell r="B3297" t="str">
            <v>Xã Phú Nghĩa112</v>
          </cell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G3297"/>
          <cell r="H3297" t="str">
            <v>PN CLN 2</v>
          </cell>
        </row>
        <row r="3298">
          <cell r="B3298" t="str">
            <v>Xã Phú Nghĩa112</v>
          </cell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G3298"/>
          <cell r="H3298" t="str">
            <v>PN CLN 2</v>
          </cell>
        </row>
        <row r="3299">
          <cell r="B3299" t="str">
            <v>Xã Phú Nghĩa112</v>
          </cell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G3299"/>
          <cell r="H3299" t="str">
            <v>PN CLN 2</v>
          </cell>
        </row>
        <row r="3300">
          <cell r="B3300" t="str">
            <v>Xã Phú Nghĩa112</v>
          </cell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G3300"/>
          <cell r="H3300" t="str">
            <v>PN CLN 2</v>
          </cell>
        </row>
        <row r="3301">
          <cell r="B3301" t="str">
            <v>Xã Phú Nghĩa112</v>
          </cell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G3301"/>
          <cell r="H3301" t="str">
            <v>PN CLN 2</v>
          </cell>
        </row>
        <row r="3302">
          <cell r="B3302" t="str">
            <v>Xã Phú Nghĩa112</v>
          </cell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G3302"/>
          <cell r="H3302" t="str">
            <v>PN CLN 2</v>
          </cell>
        </row>
        <row r="3303">
          <cell r="B3303" t="str">
            <v>Xã Phú Nghĩa112</v>
          </cell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G3303"/>
          <cell r="H3303" t="str">
            <v>PN CLN 2</v>
          </cell>
        </row>
        <row r="3304">
          <cell r="B3304" t="str">
            <v>Xã Phú Nghĩa112</v>
          </cell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G3304"/>
          <cell r="H3304" t="str">
            <v>PN CLN 2</v>
          </cell>
        </row>
        <row r="3305">
          <cell r="B3305" t="str">
            <v>Xã Phú Nghĩa112</v>
          </cell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G3305"/>
          <cell r="H3305" t="str">
            <v>PN CLN 2</v>
          </cell>
        </row>
        <row r="3306">
          <cell r="B3306" t="str">
            <v>Xã Phú Nghĩa112</v>
          </cell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G3306"/>
          <cell r="H3306" t="str">
            <v>PN CLN 2</v>
          </cell>
        </row>
        <row r="3307">
          <cell r="B3307" t="str">
            <v>Xã Phú Nghĩa112</v>
          </cell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G3307"/>
          <cell r="H3307" t="str">
            <v>PN CLN 2</v>
          </cell>
        </row>
        <row r="3308">
          <cell r="B3308" t="str">
            <v>Xã Phú Nghĩa112</v>
          </cell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G3308"/>
          <cell r="H3308" t="str">
            <v>PN CLN 2</v>
          </cell>
        </row>
        <row r="3309">
          <cell r="B3309" t="str">
            <v>Xã Phú Nghĩa112</v>
          </cell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G3309"/>
          <cell r="H3309" t="str">
            <v>PN CLN 2</v>
          </cell>
        </row>
        <row r="3310">
          <cell r="B3310" t="str">
            <v>Xã Phú Nghĩa112</v>
          </cell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G3310"/>
          <cell r="H3310" t="str">
            <v>PN CLN 2</v>
          </cell>
        </row>
        <row r="3311">
          <cell r="B3311" t="str">
            <v>Xã Phú Nghĩa112</v>
          </cell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G3311"/>
          <cell r="H3311" t="str">
            <v>PN CLN 2</v>
          </cell>
        </row>
        <row r="3312">
          <cell r="B3312" t="str">
            <v>Xã Phú Nghĩa112</v>
          </cell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G3312"/>
          <cell r="H3312" t="str">
            <v>PN CLN 2</v>
          </cell>
        </row>
        <row r="3313">
          <cell r="B3313" t="str">
            <v>Xã Phú Nghĩa112</v>
          </cell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G3313"/>
          <cell r="H3313" t="str">
            <v>PN CLN 2</v>
          </cell>
        </row>
        <row r="3314">
          <cell r="B3314" t="str">
            <v>Xã Phú Nghĩa112</v>
          </cell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G3314"/>
          <cell r="H3314" t="str">
            <v>PN CLN 2</v>
          </cell>
        </row>
        <row r="3315">
          <cell r="B3315" t="str">
            <v>Xã Phú Nghĩa112</v>
          </cell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G3315"/>
          <cell r="H3315" t="str">
            <v>PN CLN 2</v>
          </cell>
        </row>
        <row r="3316">
          <cell r="B3316" t="str">
            <v>Xã Phú Nghĩa112</v>
          </cell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G3316"/>
          <cell r="H3316" t="str">
            <v>PN CLN 2</v>
          </cell>
        </row>
        <row r="3317">
          <cell r="B3317" t="str">
            <v>Xã Phú Nghĩa112</v>
          </cell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G3317"/>
          <cell r="H3317" t="str">
            <v>PN CLN 2</v>
          </cell>
        </row>
        <row r="3318">
          <cell r="B3318" t="str">
            <v>Xã Phú Nghĩa112</v>
          </cell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G3318"/>
          <cell r="H3318" t="str">
            <v>PN CLN 2</v>
          </cell>
        </row>
        <row r="3319">
          <cell r="B3319" t="str">
            <v>Xã Phú Nghĩa112</v>
          </cell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G3319"/>
          <cell r="H3319" t="str">
            <v>PN CLN 2</v>
          </cell>
        </row>
        <row r="3320">
          <cell r="B3320" t="str">
            <v>Xã Phú Nghĩa112</v>
          </cell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G3320"/>
          <cell r="H3320" t="str">
            <v>PN CLN 2</v>
          </cell>
        </row>
        <row r="3321">
          <cell r="B3321" t="str">
            <v>Xã Phú Nghĩa112</v>
          </cell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G3321"/>
          <cell r="H3321" t="str">
            <v>PN CLN 2</v>
          </cell>
        </row>
        <row r="3322">
          <cell r="B3322" t="str">
            <v>Xã Phú Nghĩa112</v>
          </cell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G3322"/>
          <cell r="H3322" t="str">
            <v>PN CLN 2</v>
          </cell>
        </row>
        <row r="3323">
          <cell r="B3323" t="str">
            <v>Xã Phú Nghĩa112</v>
          </cell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G3323"/>
          <cell r="H3323" t="str">
            <v>PN CLN 2</v>
          </cell>
        </row>
        <row r="3324">
          <cell r="B3324" t="str">
            <v>Xã Phú Nghĩa112</v>
          </cell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G3324"/>
          <cell r="H3324" t="str">
            <v>PN CLN 2</v>
          </cell>
        </row>
        <row r="3325">
          <cell r="B3325" t="str">
            <v>Xã Phú Nghĩa112</v>
          </cell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G3325"/>
          <cell r="H3325" t="str">
            <v>PN CLN 2</v>
          </cell>
        </row>
        <row r="3326">
          <cell r="B3326" t="str">
            <v>Xã Phú Nghĩa112</v>
          </cell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G3326"/>
          <cell r="H3326" t="str">
            <v>PN CLN 2</v>
          </cell>
        </row>
        <row r="3327">
          <cell r="B3327" t="str">
            <v>Xã Phú Nghĩa112</v>
          </cell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G3327"/>
          <cell r="H3327" t="str">
            <v>PN CLN 2</v>
          </cell>
        </row>
        <row r="3328">
          <cell r="B3328" t="str">
            <v>Xã Phú Nghĩa112</v>
          </cell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G3328"/>
          <cell r="H3328" t="str">
            <v>PN CLN 2</v>
          </cell>
        </row>
        <row r="3329">
          <cell r="B3329" t="str">
            <v>Xã Phú Nghĩa112</v>
          </cell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G3329"/>
          <cell r="H3329" t="str">
            <v>PN CLN 2</v>
          </cell>
        </row>
        <row r="3330">
          <cell r="B3330" t="str">
            <v>Xã Phú Nghĩa112</v>
          </cell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G3330"/>
          <cell r="H3330" t="str">
            <v>PN CLN 2</v>
          </cell>
        </row>
        <row r="3331">
          <cell r="B3331" t="str">
            <v>Xã Phú Nghĩa112</v>
          </cell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G3331"/>
          <cell r="H3331" t="str">
            <v>PN CLN 2</v>
          </cell>
        </row>
        <row r="3332">
          <cell r="B3332" t="str">
            <v>Xã Phú Nghĩa112</v>
          </cell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G3332"/>
          <cell r="H3332" t="str">
            <v>PN CLN 2</v>
          </cell>
        </row>
        <row r="3333">
          <cell r="B3333" t="str">
            <v>Xã Phú Nghĩa112</v>
          </cell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G3333"/>
          <cell r="H3333" t="str">
            <v>PN CLN 2</v>
          </cell>
        </row>
        <row r="3334">
          <cell r="B3334" t="str">
            <v>Xã Phú Nghĩa112</v>
          </cell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G3334"/>
          <cell r="H3334" t="str">
            <v>PN CLN 2</v>
          </cell>
        </row>
        <row r="3335">
          <cell r="B3335" t="str">
            <v>Xã Phú Nghĩa112</v>
          </cell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G3335"/>
          <cell r="H3335" t="str">
            <v>PN CLN 2</v>
          </cell>
        </row>
        <row r="3336">
          <cell r="B3336" t="str">
            <v>Xã Phú Nghĩa112</v>
          </cell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G3336"/>
          <cell r="H3336" t="str">
            <v>PN CLN 2</v>
          </cell>
        </row>
        <row r="3337">
          <cell r="B3337" t="str">
            <v>Xã Phú Nghĩa112</v>
          </cell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G3337"/>
          <cell r="H3337" t="str">
            <v>PN CLN 2</v>
          </cell>
        </row>
        <row r="3338">
          <cell r="B3338" t="str">
            <v>Xã Phú Nghĩa112</v>
          </cell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G3338"/>
          <cell r="H3338" t="str">
            <v>PN CLN 2</v>
          </cell>
        </row>
        <row r="3339">
          <cell r="B3339" t="str">
            <v>Xã Phú Nghĩa112</v>
          </cell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G3339"/>
          <cell r="H3339" t="str">
            <v>PN CLN 2</v>
          </cell>
        </row>
        <row r="3340">
          <cell r="B3340" t="str">
            <v>Xã Phú Nghĩa112</v>
          </cell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G3340"/>
          <cell r="H3340" t="str">
            <v>PN CLN 2</v>
          </cell>
        </row>
        <row r="3341">
          <cell r="B3341" t="str">
            <v>Xã Phú Nghĩa60</v>
          </cell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G3341"/>
          <cell r="H3341" t="str">
            <v>PN CLN 3</v>
          </cell>
        </row>
        <row r="3342">
          <cell r="B3342" t="str">
            <v>Xã Đa Kia210</v>
          </cell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G3342"/>
          <cell r="H3342" t="str">
            <v>DK CLN 2</v>
          </cell>
        </row>
        <row r="3343">
          <cell r="B3343" t="str">
            <v>Xã Đa Kia210</v>
          </cell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G3343"/>
          <cell r="H3343" t="str">
            <v>DK CLN 2</v>
          </cell>
        </row>
        <row r="3344">
          <cell r="B3344" t="str">
            <v>Xã Đa Kia210</v>
          </cell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G3344"/>
          <cell r="H3344" t="str">
            <v>DK CLN 2</v>
          </cell>
        </row>
        <row r="3345">
          <cell r="B3345" t="str">
            <v>Xã Đa Kia210</v>
          </cell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G3345"/>
          <cell r="H3345" t="str">
            <v>DK CLN 2</v>
          </cell>
        </row>
        <row r="3346">
          <cell r="B3346" t="str">
            <v>Xã Đa Kia252</v>
          </cell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G3346"/>
          <cell r="H3346" t="str">
            <v>DK CLN 1</v>
          </cell>
        </row>
        <row r="3347">
          <cell r="B3347" t="str">
            <v>Xã Đa Kia252</v>
          </cell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G3347"/>
          <cell r="H3347" t="str">
            <v>DK CLN 1</v>
          </cell>
        </row>
        <row r="3348">
          <cell r="B3348" t="str">
            <v>Xã Đa Kia252</v>
          </cell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G3348"/>
          <cell r="H3348" t="str">
            <v>DK CLN 1</v>
          </cell>
        </row>
        <row r="3349">
          <cell r="B3349" t="str">
            <v>Xã Đa Kia252</v>
          </cell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G3349"/>
          <cell r="H3349" t="str">
            <v>DK CLN 1</v>
          </cell>
        </row>
        <row r="3350">
          <cell r="B3350" t="str">
            <v>Xã Đa Kia252</v>
          </cell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G3350"/>
          <cell r="H3350" t="str">
            <v>DK CLN 1</v>
          </cell>
        </row>
        <row r="3351">
          <cell r="B3351" t="str">
            <v>Xã Đa Kia252</v>
          </cell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G3351"/>
          <cell r="H3351" t="str">
            <v>DK CLN 1</v>
          </cell>
        </row>
        <row r="3352">
          <cell r="B3352" t="str">
            <v>Xã Đa Kia252</v>
          </cell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G3352"/>
          <cell r="H3352" t="str">
            <v>DK CLN 1</v>
          </cell>
        </row>
        <row r="3353">
          <cell r="B3353" t="str">
            <v>Xã Đa Kia252</v>
          </cell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G3353"/>
          <cell r="H3353" t="str">
            <v>DK CLN 1</v>
          </cell>
        </row>
        <row r="3354">
          <cell r="B3354" t="str">
            <v>Xã Đa Kia252</v>
          </cell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G3354"/>
          <cell r="H3354" t="str">
            <v>DK CLN 1</v>
          </cell>
        </row>
        <row r="3355">
          <cell r="B3355" t="str">
            <v>Xã Đa Kia55</v>
          </cell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G3355"/>
          <cell r="H3355" t="str">
            <v>DK CLN 5</v>
          </cell>
        </row>
        <row r="3356">
          <cell r="B3356" t="str">
            <v>Xã Đa Kia55</v>
          </cell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G3356"/>
          <cell r="H3356" t="str">
            <v>DK CLN 5</v>
          </cell>
        </row>
        <row r="3357">
          <cell r="B3357" t="str">
            <v>Xã Đa Kia55</v>
          </cell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G3357"/>
          <cell r="H3357" t="str">
            <v>DK CLN 5</v>
          </cell>
        </row>
        <row r="3358">
          <cell r="B3358" t="str">
            <v>Xã Đa Kia55</v>
          </cell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G3358"/>
          <cell r="H3358" t="str">
            <v>DK CLN 5</v>
          </cell>
        </row>
        <row r="3359">
          <cell r="B3359" t="str">
            <v>Xã Đa Kia55</v>
          </cell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G3359"/>
          <cell r="H3359" t="str">
            <v>DK CLN 5</v>
          </cell>
        </row>
        <row r="3360">
          <cell r="B3360" t="str">
            <v>Xã Đa Kia55</v>
          </cell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G3360"/>
          <cell r="H3360" t="str">
            <v>DK CLN 5</v>
          </cell>
        </row>
        <row r="3361">
          <cell r="B3361" t="str">
            <v>Xã Đa Kia55</v>
          </cell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G3361"/>
          <cell r="H3361" t="str">
            <v>DK CLN 5</v>
          </cell>
        </row>
        <row r="3362">
          <cell r="B3362" t="str">
            <v>Xã Đa Kia55</v>
          </cell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G3362"/>
          <cell r="H3362" t="str">
            <v>DK CLN 5</v>
          </cell>
        </row>
        <row r="3363">
          <cell r="B3363" t="str">
            <v>Xã Đa Kia55</v>
          </cell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G3363"/>
          <cell r="H3363" t="str">
            <v>DK CLN 5</v>
          </cell>
        </row>
        <row r="3364">
          <cell r="B3364" t="str">
            <v>Xã Đa Kia84</v>
          </cell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G3364"/>
          <cell r="H3364" t="str">
            <v>DK CLN 4</v>
          </cell>
        </row>
        <row r="3365">
          <cell r="B3365" t="str">
            <v>Xã Đa Kia84</v>
          </cell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G3365"/>
          <cell r="H3365" t="str">
            <v>DK CLN 4</v>
          </cell>
        </row>
        <row r="3366">
          <cell r="B3366" t="str">
            <v>Xã Đa Kia84</v>
          </cell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G3366"/>
          <cell r="H3366" t="str">
            <v>DK CLN 4</v>
          </cell>
        </row>
        <row r="3367">
          <cell r="B3367" t="str">
            <v>Xã Đa Kia84</v>
          </cell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G3367"/>
          <cell r="H3367" t="str">
            <v>DK CLN 4</v>
          </cell>
        </row>
        <row r="3368">
          <cell r="B3368" t="str">
            <v>Xã Đa Kia84</v>
          </cell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G3368"/>
          <cell r="H3368" t="str">
            <v>DK CLN 4</v>
          </cell>
        </row>
        <row r="3369">
          <cell r="B3369" t="str">
            <v>Xã Đa Kia84</v>
          </cell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G3369"/>
          <cell r="H3369" t="str">
            <v>DK CLN 4</v>
          </cell>
        </row>
        <row r="3370">
          <cell r="B3370" t="str">
            <v>Xã Đa Kia84</v>
          </cell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G3370"/>
          <cell r="H3370" t="str">
            <v>DK CLN 4</v>
          </cell>
        </row>
        <row r="3371">
          <cell r="B3371" t="str">
            <v>Xã Đa Kia84</v>
          </cell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G3371"/>
          <cell r="H3371" t="str">
            <v>DK CLN 4</v>
          </cell>
        </row>
        <row r="3372">
          <cell r="B3372" t="str">
            <v>Xã Đa Kia112</v>
          </cell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G3372"/>
          <cell r="H3372" t="str">
            <v>DK CLN 3</v>
          </cell>
        </row>
        <row r="3373">
          <cell r="B3373" t="str">
            <v>Xã Đa Kia112</v>
          </cell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G3373"/>
          <cell r="H3373" t="str">
            <v>DK CLN 3</v>
          </cell>
        </row>
        <row r="3374">
          <cell r="B3374" t="str">
            <v>Xã Đa Kia112</v>
          </cell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G3374"/>
          <cell r="H3374" t="str">
            <v>DK CLN 3</v>
          </cell>
        </row>
        <row r="3375">
          <cell r="B3375" t="str">
            <v>Xã Đa Kia60</v>
          </cell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G3375"/>
          <cell r="H3375" t="str">
            <v>DK CLN 4</v>
          </cell>
        </row>
        <row r="3376">
          <cell r="B3376" t="str">
            <v>Xã Đa Kia60</v>
          </cell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G3376"/>
          <cell r="H3376" t="str">
            <v>DK CLN 4</v>
          </cell>
        </row>
        <row r="3377">
          <cell r="B3377" t="str">
            <v>Xã Đa Kia60</v>
          </cell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G3377"/>
          <cell r="H3377" t="str">
            <v>DK CLN 4</v>
          </cell>
        </row>
        <row r="3378">
          <cell r="B3378" t="str">
            <v>Xã Đa Kia60</v>
          </cell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G3378"/>
          <cell r="H3378" t="str">
            <v>DK CLN 4</v>
          </cell>
        </row>
        <row r="3379">
          <cell r="B3379" t="str">
            <v>Xã Đa Kia60</v>
          </cell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G3379"/>
          <cell r="H3379" t="str">
            <v>DK CLN 4</v>
          </cell>
        </row>
        <row r="3380">
          <cell r="B3380" t="str">
            <v>Xã Đa Kia60</v>
          </cell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G3380"/>
          <cell r="H3380" t="str">
            <v>DK CLN 4</v>
          </cell>
        </row>
        <row r="3381">
          <cell r="B3381" t="str">
            <v>Xã Đa Kia60</v>
          </cell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G3381"/>
          <cell r="H3381" t="str">
            <v>DK CLN 4</v>
          </cell>
        </row>
        <row r="3382">
          <cell r="B3382" t="str">
            <v>Xã Đa Kia112</v>
          </cell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G3382"/>
          <cell r="H3382" t="str">
            <v>DK CLN 3</v>
          </cell>
        </row>
        <row r="3383">
          <cell r="B3383" t="str">
            <v>Xã Đa Kia60</v>
          </cell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G3383"/>
          <cell r="H3383" t="str">
            <v>DK CLN 4</v>
          </cell>
        </row>
        <row r="3384">
          <cell r="B3384" t="str">
            <v>Xã Đa Kia60</v>
          </cell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G3384"/>
          <cell r="H3384" t="str">
            <v>DK CLN 4</v>
          </cell>
        </row>
        <row r="3385">
          <cell r="B3385" t="str">
            <v>Xã Đa Kia112</v>
          </cell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G3385"/>
          <cell r="H3385" t="str">
            <v>DK CLN 3</v>
          </cell>
        </row>
        <row r="3386">
          <cell r="B3386" t="str">
            <v>Xã Đa Kia60</v>
          </cell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G3386"/>
          <cell r="H3386" t="str">
            <v>DK CLN 4</v>
          </cell>
        </row>
        <row r="3387">
          <cell r="B3387" t="str">
            <v>Xã Đa Kia60</v>
          </cell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G3387"/>
          <cell r="H3387" t="str">
            <v>DK CLN 4</v>
          </cell>
        </row>
        <row r="3388">
          <cell r="B3388" t="str">
            <v>Xã Đa Kia60</v>
          </cell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G3388"/>
          <cell r="H3388" t="str">
            <v>DK CLN 4</v>
          </cell>
        </row>
        <row r="3389">
          <cell r="B3389" t="str">
            <v>Xã Đa Kia60</v>
          </cell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G3389"/>
          <cell r="H3389" t="str">
            <v>DK CLN 4</v>
          </cell>
        </row>
        <row r="3390">
          <cell r="B3390" t="str">
            <v>Xã Đa Kia60</v>
          </cell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G3390"/>
          <cell r="H3390" t="str">
            <v>DK CLN 4</v>
          </cell>
        </row>
        <row r="3391">
          <cell r="B3391" t="str">
            <v>Xã Đa Kia60</v>
          </cell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G3391"/>
          <cell r="H3391" t="str">
            <v>DK CLN 4</v>
          </cell>
        </row>
        <row r="3392">
          <cell r="B3392" t="str">
            <v>Xã Bù Gia Mập100</v>
          </cell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G3392"/>
          <cell r="H3392" t="str">
            <v>BGM CLN 1</v>
          </cell>
        </row>
        <row r="3393">
          <cell r="B3393" t="str">
            <v>Xã Bù Gia Mập100</v>
          </cell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G3393"/>
          <cell r="H3393" t="str">
            <v>BGM CLN 1</v>
          </cell>
        </row>
        <row r="3394">
          <cell r="B3394" t="str">
            <v>Xã Bù Gia Mập100</v>
          </cell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G3394"/>
          <cell r="H3394" t="str">
            <v>BGM CLN 1</v>
          </cell>
        </row>
        <row r="3395">
          <cell r="B3395" t="str">
            <v>Xã Bù Gia Mập100</v>
          </cell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G3395"/>
          <cell r="H3395" t="str">
            <v>BGM CLN 1</v>
          </cell>
        </row>
        <row r="3396">
          <cell r="B3396" t="str">
            <v>Xã Bù Gia Mập100</v>
          </cell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G3396"/>
          <cell r="H3396" t="str">
            <v>BGM CLN 1</v>
          </cell>
        </row>
        <row r="3397">
          <cell r="B3397" t="str">
            <v>Xã Bù Gia Mập100</v>
          </cell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G3397"/>
          <cell r="H3397" t="str">
            <v>BGM CLN 1</v>
          </cell>
        </row>
        <row r="3398">
          <cell r="B3398" t="str">
            <v>Xã Bù Gia Mập100</v>
          </cell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G3398"/>
          <cell r="H3398" t="str">
            <v>BGM CLN 1</v>
          </cell>
        </row>
        <row r="3399">
          <cell r="B3399" t="str">
            <v>Xã Bù Gia Mập100</v>
          </cell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G3399"/>
          <cell r="H3399" t="str">
            <v>BGM CLN 1</v>
          </cell>
        </row>
        <row r="3400">
          <cell r="B3400" t="str">
            <v>Xã Bù Gia Mập100</v>
          </cell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G3400"/>
          <cell r="H3400" t="str">
            <v>BGM CLN 1</v>
          </cell>
        </row>
        <row r="3401">
          <cell r="B3401" t="str">
            <v>Xã Bù Gia Mập60</v>
          </cell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G3401"/>
          <cell r="H3401" t="str">
            <v>BGM CLN 2</v>
          </cell>
        </row>
        <row r="3402">
          <cell r="B3402" t="str">
            <v>Xã Bù Gia Mập60</v>
          </cell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G3402"/>
          <cell r="H3402" t="str">
            <v>BGM CLN 2</v>
          </cell>
        </row>
        <row r="3403">
          <cell r="B3403" t="str">
            <v>Xã Bù Gia Mập60</v>
          </cell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G3403"/>
          <cell r="H3403" t="str">
            <v>BGM CLN 2</v>
          </cell>
        </row>
        <row r="3404">
          <cell r="B3404" t="str">
            <v>Xã Bù Gia Mập50</v>
          </cell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G3404"/>
          <cell r="H3404" t="str">
            <v>BGM CLN 3</v>
          </cell>
        </row>
        <row r="3405">
          <cell r="B3405" t="str">
            <v>Xã Bù Gia Mập50</v>
          </cell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G3405"/>
          <cell r="H3405" t="str">
            <v>BGM CLN 3</v>
          </cell>
        </row>
        <row r="3406">
          <cell r="B3406" t="str">
            <v>Xã Phú Riềng210</v>
          </cell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G3406"/>
          <cell r="H3406" t="str">
            <v>PR CLN 1</v>
          </cell>
        </row>
        <row r="3407">
          <cell r="B3407" t="str">
            <v>Xã Phú Riềng210</v>
          </cell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G3407"/>
          <cell r="H3407" t="str">
            <v>PR CLN 1</v>
          </cell>
        </row>
        <row r="3408">
          <cell r="B3408" t="str">
            <v>Xã Phú Riềng210</v>
          </cell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G3408"/>
          <cell r="H3408" t="str">
            <v>PR CLN 1</v>
          </cell>
        </row>
        <row r="3409">
          <cell r="B3409" t="str">
            <v>Xã Phú Riềng210</v>
          </cell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G3409"/>
          <cell r="H3409" t="str">
            <v>PR CLN 1</v>
          </cell>
        </row>
        <row r="3410">
          <cell r="B3410" t="str">
            <v>Xã Phú Riềng210</v>
          </cell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G3410"/>
          <cell r="H3410" t="str">
            <v>PR CLN 1</v>
          </cell>
        </row>
        <row r="3411">
          <cell r="B3411" t="str">
            <v>Xã Phú Riềng210</v>
          </cell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G3411"/>
          <cell r="H3411" t="str">
            <v>PR CLN 1</v>
          </cell>
        </row>
        <row r="3412">
          <cell r="B3412" t="str">
            <v>Xã Phú Riềng210</v>
          </cell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G3412"/>
          <cell r="H3412" t="str">
            <v>PR CLN 1</v>
          </cell>
        </row>
        <row r="3413">
          <cell r="B3413" t="str">
            <v>Xã Phú Riềng210</v>
          </cell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G3413"/>
          <cell r="H3413" t="str">
            <v>PR CLN 1</v>
          </cell>
        </row>
        <row r="3414">
          <cell r="B3414" t="str">
            <v>Xã Phú Riềng210</v>
          </cell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G3414"/>
          <cell r="H3414" t="str">
            <v>PR CLN 1</v>
          </cell>
        </row>
        <row r="3415">
          <cell r="B3415" t="str">
            <v>Xã Phú Riềng210</v>
          </cell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G3415"/>
          <cell r="H3415" t="str">
            <v>PR CLN 1</v>
          </cell>
        </row>
        <row r="3416">
          <cell r="B3416" t="str">
            <v>Xã Phú Riềng210</v>
          </cell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G3416"/>
          <cell r="H3416" t="str">
            <v>PR CLN 1</v>
          </cell>
        </row>
        <row r="3417">
          <cell r="B3417" t="str">
            <v>Xã Phú Riềng210</v>
          </cell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G3417"/>
          <cell r="H3417" t="str">
            <v>PR CLN 1</v>
          </cell>
        </row>
        <row r="3418">
          <cell r="B3418" t="str">
            <v>Xã Phú Riềng210</v>
          </cell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G3418"/>
          <cell r="H3418" t="str">
            <v>PR CLN 1</v>
          </cell>
        </row>
        <row r="3419">
          <cell r="B3419" t="str">
            <v>Xã Phú Riềng210</v>
          </cell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G3419"/>
          <cell r="H3419" t="str">
            <v>PR CLN 1</v>
          </cell>
        </row>
        <row r="3420">
          <cell r="B3420" t="str">
            <v>Xã Phú Riềng210</v>
          </cell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G3420"/>
          <cell r="H3420" t="str">
            <v>PR CLN 1</v>
          </cell>
        </row>
        <row r="3421">
          <cell r="B3421" t="str">
            <v>Xã Phú Riềng210</v>
          </cell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G3421"/>
          <cell r="H3421" t="str">
            <v>PR CLN 1</v>
          </cell>
        </row>
        <row r="3422">
          <cell r="B3422" t="str">
            <v>Xã Phú Riềng210</v>
          </cell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G3422"/>
          <cell r="H3422" t="str">
            <v>PR CLN 1</v>
          </cell>
        </row>
        <row r="3423">
          <cell r="B3423" t="str">
            <v>Xã Phú Riềng210</v>
          </cell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G3423"/>
          <cell r="H3423" t="str">
            <v>PR CLN 1</v>
          </cell>
        </row>
        <row r="3424">
          <cell r="B3424" t="str">
            <v>Xã Phú Riềng210</v>
          </cell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G3424"/>
          <cell r="H3424" t="str">
            <v>PR CLN 1</v>
          </cell>
        </row>
        <row r="3425">
          <cell r="B3425" t="str">
            <v>Xã Phú Riềng140</v>
          </cell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G3425"/>
          <cell r="H3425" t="str">
            <v>PR CLN 2</v>
          </cell>
        </row>
        <row r="3426">
          <cell r="B3426" t="str">
            <v>Xã Phú Riềng140</v>
          </cell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G3426"/>
          <cell r="H3426" t="str">
            <v>PR CLN 2</v>
          </cell>
        </row>
        <row r="3427">
          <cell r="B3427" t="str">
            <v>Xã Phú Riềng140</v>
          </cell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G3427"/>
          <cell r="H3427" t="str">
            <v>PR CLN 2</v>
          </cell>
        </row>
        <row r="3428">
          <cell r="B3428" t="str">
            <v>Xã Phú Riềng140</v>
          </cell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G3428"/>
          <cell r="H3428" t="str">
            <v>PR CLN 2</v>
          </cell>
        </row>
        <row r="3429">
          <cell r="B3429" t="str">
            <v>Xã Phú Riềng140</v>
          </cell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G3429"/>
          <cell r="H3429" t="str">
            <v>PR CLN 2</v>
          </cell>
        </row>
        <row r="3430">
          <cell r="B3430" t="str">
            <v>Xã Phú Riềng140</v>
          </cell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G3430"/>
          <cell r="H3430" t="str">
            <v>PR CLN 2</v>
          </cell>
        </row>
        <row r="3431">
          <cell r="B3431" t="str">
            <v>Xã Phú Riềng140</v>
          </cell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G3431"/>
          <cell r="H3431" t="str">
            <v>PR CLN 2</v>
          </cell>
        </row>
        <row r="3432">
          <cell r="B3432" t="str">
            <v>Xã Phú Riềng140</v>
          </cell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G3432"/>
          <cell r="H3432" t="str">
            <v>PR CLN 2</v>
          </cell>
        </row>
        <row r="3433">
          <cell r="B3433" t="str">
            <v>Xã Phú Riềng140</v>
          </cell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G3433"/>
          <cell r="H3433" t="str">
            <v>PR CLN 2</v>
          </cell>
        </row>
        <row r="3434">
          <cell r="B3434" t="str">
            <v>Xã Phú Riềng140</v>
          </cell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G3434"/>
          <cell r="H3434" t="str">
            <v>PR CLN 2</v>
          </cell>
        </row>
        <row r="3435">
          <cell r="B3435" t="str">
            <v>Xã Phú Riềng140</v>
          </cell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G3435"/>
          <cell r="H3435" t="str">
            <v>PR CLN 2</v>
          </cell>
        </row>
        <row r="3436">
          <cell r="B3436" t="str">
            <v>Xã Phú Riềng140</v>
          </cell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G3436"/>
          <cell r="H3436" t="str">
            <v>PR CLN 2</v>
          </cell>
        </row>
        <row r="3437">
          <cell r="B3437" t="str">
            <v>Xã Phú Riềng140</v>
          </cell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G3437"/>
          <cell r="H3437" t="str">
            <v>PR CLN 2</v>
          </cell>
        </row>
        <row r="3438">
          <cell r="B3438" t="str">
            <v>Xã Phú Riềng140</v>
          </cell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G3438"/>
          <cell r="H3438" t="str">
            <v>PR CLN 2</v>
          </cell>
        </row>
        <row r="3439">
          <cell r="B3439" t="str">
            <v>Xã Phú Riềng140</v>
          </cell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G3439"/>
          <cell r="H3439" t="str">
            <v>PR CLN 2</v>
          </cell>
        </row>
        <row r="3440">
          <cell r="B3440" t="str">
            <v>Xã Phú Riềng140</v>
          </cell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G3440"/>
          <cell r="H3440" t="str">
            <v>PR CLN 2</v>
          </cell>
        </row>
        <row r="3441">
          <cell r="B3441" t="str">
            <v>Xã Phú Riềng140</v>
          </cell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G3441"/>
          <cell r="H3441" t="str">
            <v>PR CLN 2</v>
          </cell>
        </row>
        <row r="3442">
          <cell r="B3442" t="str">
            <v>Xã Phú Riềng140</v>
          </cell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G3442"/>
          <cell r="H3442" t="str">
            <v>PR CLN 2</v>
          </cell>
        </row>
        <row r="3443">
          <cell r="B3443" t="str">
            <v>Xã Phú Riềng140</v>
          </cell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G3443"/>
          <cell r="H3443" t="str">
            <v>PR CLN 2</v>
          </cell>
        </row>
        <row r="3444">
          <cell r="B3444" t="str">
            <v>Xã Phú Riềng140</v>
          </cell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G3444"/>
          <cell r="H3444" t="str">
            <v>PR CLN 2</v>
          </cell>
        </row>
        <row r="3445">
          <cell r="B3445" t="str">
            <v>Xã Phú Riềng140</v>
          </cell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G3445"/>
          <cell r="H3445" t="str">
            <v>PR CLN 2</v>
          </cell>
        </row>
        <row r="3446">
          <cell r="B3446" t="str">
            <v>Xã Phú Riềng140</v>
          </cell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G3446"/>
          <cell r="H3446" t="str">
            <v>PR CLN 2</v>
          </cell>
        </row>
        <row r="3447">
          <cell r="B3447" t="str">
            <v>Xã Phú Riềng140</v>
          </cell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G3447"/>
          <cell r="H3447" t="str">
            <v>PR CLN 2</v>
          </cell>
        </row>
        <row r="3448">
          <cell r="B3448" t="str">
            <v>Xã Phú Riềng140</v>
          </cell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G3448"/>
          <cell r="H3448" t="str">
            <v>PR CLN 2</v>
          </cell>
        </row>
        <row r="3449">
          <cell r="B3449" t="str">
            <v>Xã Phú Riềng140</v>
          </cell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G3449"/>
          <cell r="H3449" t="str">
            <v>PR CLN 2</v>
          </cell>
        </row>
        <row r="3450">
          <cell r="B3450" t="str">
            <v>Xã Phú Riềng140</v>
          </cell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G3450"/>
          <cell r="H3450" t="str">
            <v>PR CLN 2</v>
          </cell>
        </row>
        <row r="3451">
          <cell r="B3451" t="str">
            <v>Xã Phú Riềng140</v>
          </cell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G3451"/>
          <cell r="H3451" t="str">
            <v>PR CLN 2</v>
          </cell>
        </row>
        <row r="3452">
          <cell r="B3452" t="str">
            <v>Xã Phú Riềng140</v>
          </cell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G3452"/>
          <cell r="H3452" t="str">
            <v>PR CLN 2</v>
          </cell>
        </row>
        <row r="3453">
          <cell r="B3453" t="str">
            <v>Xã Phú Riềng140</v>
          </cell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G3453"/>
          <cell r="H3453" t="str">
            <v>PR CLN 2</v>
          </cell>
        </row>
        <row r="3454">
          <cell r="B3454" t="str">
            <v>Xã Phú Riềng140</v>
          </cell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G3454"/>
          <cell r="H3454" t="str">
            <v>PR CLN 2</v>
          </cell>
        </row>
        <row r="3455">
          <cell r="B3455" t="str">
            <v>Xã Phú Riềng140</v>
          </cell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G3455"/>
          <cell r="H3455" t="str">
            <v>PR CLN 2</v>
          </cell>
        </row>
        <row r="3456">
          <cell r="B3456" t="str">
            <v>Xã Phú Riềng140</v>
          </cell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G3456"/>
          <cell r="H3456" t="str">
            <v>PR CLN 2</v>
          </cell>
        </row>
        <row r="3457">
          <cell r="B3457" t="str">
            <v>Xã Phú Riềng140</v>
          </cell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G3457"/>
          <cell r="H3457" t="str">
            <v>PR CLN 2</v>
          </cell>
        </row>
        <row r="3458">
          <cell r="B3458" t="str">
            <v>Xã Phú Riềng140</v>
          </cell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G3458"/>
          <cell r="H3458" t="str">
            <v>PR CLN 2</v>
          </cell>
        </row>
        <row r="3459">
          <cell r="B3459" t="str">
            <v>Xã Phú Riềng140</v>
          </cell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G3459"/>
          <cell r="H3459" t="str">
            <v>PR CLN 2</v>
          </cell>
        </row>
        <row r="3460">
          <cell r="B3460" t="str">
            <v>Xã Phú Riềng140</v>
          </cell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G3460"/>
          <cell r="H3460" t="str">
            <v>PR CLN 2</v>
          </cell>
        </row>
        <row r="3461">
          <cell r="B3461" t="str">
            <v>Xã Phú Riềng140</v>
          </cell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G3461"/>
          <cell r="H3461" t="str">
            <v>PR CLN 2</v>
          </cell>
        </row>
        <row r="3462">
          <cell r="B3462" t="str">
            <v>Xã Phú Riềng140</v>
          </cell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G3462"/>
          <cell r="H3462" t="str">
            <v>PR CLN 2</v>
          </cell>
        </row>
        <row r="3463">
          <cell r="B3463" t="str">
            <v>Xã Phú Riềng140</v>
          </cell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G3463"/>
          <cell r="H3463" t="str">
            <v>PR CLN 2</v>
          </cell>
        </row>
        <row r="3464">
          <cell r="B3464" t="str">
            <v>Xã Phú Riềng140</v>
          </cell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G3464"/>
          <cell r="H3464" t="str">
            <v>PR CLN 2</v>
          </cell>
        </row>
        <row r="3465">
          <cell r="B3465" t="str">
            <v>Xã Phú Riềng140</v>
          </cell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G3465"/>
          <cell r="H3465" t="str">
            <v>PR CLN 2</v>
          </cell>
        </row>
        <row r="3466">
          <cell r="B3466" t="str">
            <v>Xã Phú Riềng140</v>
          </cell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G3466"/>
          <cell r="H3466" t="str">
            <v>PR CLN 2</v>
          </cell>
        </row>
        <row r="3467">
          <cell r="B3467" t="str">
            <v>Xã Phú Riềng140</v>
          </cell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G3467"/>
          <cell r="H3467" t="str">
            <v>PR CLN 2</v>
          </cell>
        </row>
        <row r="3468">
          <cell r="B3468" t="str">
            <v>Xã Phú Riềng140</v>
          </cell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G3468"/>
          <cell r="H3468" t="str">
            <v>PR CLN 2</v>
          </cell>
        </row>
        <row r="3469">
          <cell r="B3469" t="str">
            <v>Xã Phú Riềng140</v>
          </cell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G3469"/>
          <cell r="H3469" t="str">
            <v>PR CLN 2</v>
          </cell>
        </row>
        <row r="3470">
          <cell r="B3470" t="str">
            <v>Xã Phú Riềng140</v>
          </cell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G3470"/>
          <cell r="H3470" t="str">
            <v>PR CLN 2</v>
          </cell>
        </row>
        <row r="3471">
          <cell r="B3471" t="str">
            <v>Xã Phú Riềng140</v>
          </cell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G3471"/>
          <cell r="H3471" t="str">
            <v>PR CLN 2</v>
          </cell>
        </row>
        <row r="3472">
          <cell r="B3472" t="str">
            <v>Xã Phú Riềng140</v>
          </cell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G3472"/>
          <cell r="H3472" t="str">
            <v>PR CLN 2</v>
          </cell>
        </row>
        <row r="3473">
          <cell r="B3473" t="str">
            <v>Xã Phú Riềng140</v>
          </cell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G3473"/>
          <cell r="H3473" t="str">
            <v>PR CLN 2</v>
          </cell>
        </row>
        <row r="3474">
          <cell r="B3474" t="str">
            <v>Xã Phú Riềng140</v>
          </cell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G3474"/>
          <cell r="H3474" t="str">
            <v>PR CLN 2</v>
          </cell>
        </row>
        <row r="3475">
          <cell r="B3475" t="str">
            <v>Xã Phú Riềng140</v>
          </cell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G3475"/>
          <cell r="H3475" t="str">
            <v>PR CLN 2</v>
          </cell>
        </row>
        <row r="3476">
          <cell r="B3476" t="str">
            <v>Xã Phú Riềng140</v>
          </cell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G3476"/>
          <cell r="H3476" t="str">
            <v>PR CLN 2</v>
          </cell>
        </row>
        <row r="3477">
          <cell r="B3477" t="str">
            <v>Xã Phú Riềng140</v>
          </cell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G3477"/>
          <cell r="H3477" t="str">
            <v>PR CLN 2</v>
          </cell>
        </row>
        <row r="3478">
          <cell r="B3478" t="str">
            <v>Xã Phú Riềng140</v>
          </cell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G3478"/>
          <cell r="H3478" t="str">
            <v>PR CLN 2</v>
          </cell>
        </row>
        <row r="3479">
          <cell r="B3479" t="str">
            <v>Xã Phú Riềng140</v>
          </cell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G3479"/>
          <cell r="H3479" t="str">
            <v>PR CLN 2</v>
          </cell>
        </row>
        <row r="3480">
          <cell r="B3480" t="str">
            <v>Xã Phú Riềng140</v>
          </cell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G3480"/>
          <cell r="H3480" t="str">
            <v>PR CLN 2</v>
          </cell>
        </row>
        <row r="3481">
          <cell r="B3481" t="str">
            <v>Xã Phú Riềng140</v>
          </cell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G3481"/>
          <cell r="H3481" t="str">
            <v>PR CLN 2</v>
          </cell>
        </row>
        <row r="3482">
          <cell r="B3482" t="str">
            <v>Xã Phú Riềng140</v>
          </cell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G3482"/>
          <cell r="H3482" t="str">
            <v>PR CLN 2</v>
          </cell>
        </row>
        <row r="3483">
          <cell r="B3483" t="str">
            <v>Xã Phú Riềng140</v>
          </cell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G3483"/>
          <cell r="H3483" t="str">
            <v>PR CLN 2</v>
          </cell>
        </row>
        <row r="3484">
          <cell r="B3484" t="str">
            <v>Xã Phú Riềng140</v>
          </cell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G3484"/>
          <cell r="H3484" t="str">
            <v>PR CLN 2</v>
          </cell>
        </row>
        <row r="3485">
          <cell r="B3485" t="str">
            <v>Xã Phú Riềng140</v>
          </cell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G3485"/>
          <cell r="H3485" t="str">
            <v>PR CLN 2</v>
          </cell>
        </row>
        <row r="3486">
          <cell r="B3486" t="str">
            <v>Xã Phú Riềng140</v>
          </cell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G3486"/>
          <cell r="H3486" t="str">
            <v>PR CLN 2</v>
          </cell>
        </row>
        <row r="3487">
          <cell r="B3487" t="str">
            <v>Xã Phú Riềng140</v>
          </cell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G3487"/>
          <cell r="H3487" t="str">
            <v>PR CLN 2</v>
          </cell>
        </row>
        <row r="3488">
          <cell r="B3488" t="str">
            <v>Xã Phú Riềng140</v>
          </cell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G3488"/>
          <cell r="H3488" t="str">
            <v>PR CLN 2</v>
          </cell>
        </row>
        <row r="3489">
          <cell r="B3489" t="str">
            <v>Xã Phú Riềng81</v>
          </cell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G3489"/>
          <cell r="H3489" t="str">
            <v>PR CLN 3</v>
          </cell>
        </row>
        <row r="3490">
          <cell r="B3490" t="str">
            <v>Xã Phú Trung182</v>
          </cell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G3490"/>
          <cell r="H3490" t="str">
            <v>PTRUNG CLN 1</v>
          </cell>
        </row>
        <row r="3491">
          <cell r="B3491" t="str">
            <v>Xã Phú Trung182</v>
          </cell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G3491"/>
          <cell r="H3491" t="str">
            <v>PTRUNG CLN 1</v>
          </cell>
        </row>
        <row r="3492">
          <cell r="B3492" t="str">
            <v>Xã Phú Trung182</v>
          </cell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G3492"/>
          <cell r="H3492" t="str">
            <v>PTRUNG CLN 1</v>
          </cell>
        </row>
        <row r="3493">
          <cell r="B3493" t="str">
            <v>Xã Phú Trung182</v>
          </cell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G3493"/>
          <cell r="H3493" t="str">
            <v>PTRUNG CLN 1</v>
          </cell>
        </row>
        <row r="3494">
          <cell r="B3494" t="str">
            <v>Xã Phú Trung182</v>
          </cell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G3494"/>
          <cell r="H3494" t="str">
            <v>PTRUNG CLN 1</v>
          </cell>
        </row>
        <row r="3495">
          <cell r="B3495" t="str">
            <v>Xã Phú Trung182</v>
          </cell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G3495"/>
          <cell r="H3495" t="str">
            <v>PTRUNG CLN 1</v>
          </cell>
        </row>
        <row r="3496">
          <cell r="B3496" t="str">
            <v>Xã Phú Trung182</v>
          </cell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G3496"/>
          <cell r="H3496" t="str">
            <v>PTRUNG CLN 1</v>
          </cell>
        </row>
        <row r="3497">
          <cell r="B3497" t="str">
            <v>Xã Phú Trung112</v>
          </cell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G3497"/>
          <cell r="H3497" t="str">
            <v>PTRUNG CLN 2</v>
          </cell>
        </row>
        <row r="3498">
          <cell r="B3498" t="str">
            <v>Xã Phú Trung112</v>
          </cell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G3498"/>
          <cell r="H3498" t="str">
            <v>PTRUNG CLN 2</v>
          </cell>
        </row>
        <row r="3499">
          <cell r="B3499" t="str">
            <v>Xã Phú Trung112</v>
          </cell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G3499"/>
          <cell r="H3499" t="str">
            <v>PTRUNG CLN 2</v>
          </cell>
        </row>
        <row r="3500">
          <cell r="B3500" t="str">
            <v>Xã Phú Trung112</v>
          </cell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G3500"/>
          <cell r="H3500" t="str">
            <v>PTRUNG CLN 2</v>
          </cell>
        </row>
        <row r="3501">
          <cell r="B3501" t="str">
            <v>Xã Phú Trung112</v>
          </cell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G3501"/>
          <cell r="H3501" t="str">
            <v>PTRUNG CLN 2</v>
          </cell>
        </row>
        <row r="3502">
          <cell r="B3502" t="str">
            <v>Xã Phú Trung112</v>
          </cell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G3502"/>
          <cell r="H3502" t="str">
            <v>PTRUNG CLN 2</v>
          </cell>
        </row>
        <row r="3503">
          <cell r="B3503" t="str">
            <v>Xã Phú Trung112</v>
          </cell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G3503"/>
          <cell r="H3503" t="str">
            <v>PTRUNG CLN 2</v>
          </cell>
        </row>
        <row r="3504">
          <cell r="B3504" t="str">
            <v>Xã Phú Trung112</v>
          </cell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G3504"/>
          <cell r="H3504" t="str">
            <v>PTRUNG CLN 2</v>
          </cell>
        </row>
        <row r="3505">
          <cell r="B3505" t="str">
            <v>Xã Phú Trung112</v>
          </cell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G3505"/>
          <cell r="H3505" t="str">
            <v>PTRUNG CLN 2</v>
          </cell>
        </row>
        <row r="3506">
          <cell r="B3506" t="str">
            <v>Xã Phú Trung112</v>
          </cell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G3506"/>
          <cell r="H3506" t="str">
            <v>PTRUNG CLN 2</v>
          </cell>
        </row>
        <row r="3507">
          <cell r="B3507" t="str">
            <v>Xã Phú Trung112</v>
          </cell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G3507"/>
          <cell r="H3507" t="str">
            <v>PTRUNG CLN 2</v>
          </cell>
        </row>
        <row r="3508">
          <cell r="B3508" t="str">
            <v>Xã Phú Trung112</v>
          </cell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G3508"/>
          <cell r="H3508" t="str">
            <v>PTRUNG CLN 2</v>
          </cell>
        </row>
        <row r="3509">
          <cell r="B3509" t="str">
            <v>Xã Phú Trung112</v>
          </cell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G3509"/>
          <cell r="H3509" t="str">
            <v>PTRUNG CLN 2</v>
          </cell>
        </row>
        <row r="3510">
          <cell r="B3510" t="str">
            <v>Xã Phú Trung112</v>
          </cell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G3510"/>
          <cell r="H3510" t="str">
            <v>PTRUNG CLN 2</v>
          </cell>
        </row>
        <row r="3511">
          <cell r="B3511" t="str">
            <v>Xã Phú Trung112</v>
          </cell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G3511"/>
          <cell r="H3511" t="str">
            <v>PTRUNG CLN 2</v>
          </cell>
        </row>
        <row r="3512">
          <cell r="B3512" t="str">
            <v>Xã Phú Trung112</v>
          </cell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G3512"/>
          <cell r="H3512" t="str">
            <v>PTRUNG CLN 2</v>
          </cell>
        </row>
        <row r="3513">
          <cell r="B3513" t="str">
            <v>Xã Phú Trung112</v>
          </cell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G3513"/>
          <cell r="H3513" t="str">
            <v>PTRUNG CLN 2</v>
          </cell>
        </row>
        <row r="3514">
          <cell r="B3514" t="str">
            <v>Xã Phú Trung112</v>
          </cell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G3514"/>
          <cell r="H3514" t="str">
            <v>PTRUNG CLN 2</v>
          </cell>
        </row>
        <row r="3515">
          <cell r="B3515" t="str">
            <v>Xã Phú Trung112</v>
          </cell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G3515"/>
          <cell r="H3515" t="str">
            <v>PTRUNG CLN 2</v>
          </cell>
        </row>
        <row r="3516">
          <cell r="B3516" t="str">
            <v>Xã Phú Trung112</v>
          </cell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G3516"/>
          <cell r="H3516" t="str">
            <v>PTRUNG CLN 2</v>
          </cell>
        </row>
        <row r="3517">
          <cell r="B3517" t="str">
            <v>Xã Phú Trung112</v>
          </cell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G3517"/>
          <cell r="H3517" t="str">
            <v>PTRUNG CLN 2</v>
          </cell>
        </row>
        <row r="3518">
          <cell r="B3518" t="str">
            <v>Xã Phú Trung112</v>
          </cell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G3518"/>
          <cell r="H3518" t="str">
            <v>PTRUNG CLN 2</v>
          </cell>
        </row>
        <row r="3519">
          <cell r="B3519" t="str">
            <v>Xã Phú Trung112</v>
          </cell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G3519"/>
          <cell r="H3519" t="str">
            <v>PTRUNG CLN 2</v>
          </cell>
        </row>
        <row r="3520">
          <cell r="B3520" t="str">
            <v>Xã Phú Trung112</v>
          </cell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G3520"/>
          <cell r="H3520" t="str">
            <v>PTRUNG CLN 2</v>
          </cell>
        </row>
        <row r="3521">
          <cell r="B3521" t="str">
            <v>Xã Phú Trung112</v>
          </cell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G3521"/>
          <cell r="H3521" t="str">
            <v>PTRUNG CLN 2</v>
          </cell>
        </row>
        <row r="3522">
          <cell r="B3522" t="str">
            <v>Xã Phú Trung112</v>
          </cell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G3522"/>
          <cell r="H3522" t="str">
            <v>PTRUNG CLN 2</v>
          </cell>
        </row>
        <row r="3523">
          <cell r="B3523" t="str">
            <v>Xã Phú Trung112</v>
          </cell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G3523"/>
          <cell r="H3523" t="str">
            <v>PTRUNG CLN 2</v>
          </cell>
        </row>
        <row r="3524">
          <cell r="B3524" t="str">
            <v>Xã Phú Trung77</v>
          </cell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G3524"/>
          <cell r="H3524" t="str">
            <v>PTRUNG CLN 3</v>
          </cell>
        </row>
        <row r="3525">
          <cell r="B3525" t="str">
            <v>Xã Long Hà182</v>
          </cell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G3525"/>
          <cell r="H3525" t="str">
            <v>LHA CLN 1</v>
          </cell>
        </row>
        <row r="3526">
          <cell r="B3526" t="str">
            <v>Xã Long Hà182</v>
          </cell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G3526"/>
          <cell r="H3526" t="str">
            <v>LHA CLN 1</v>
          </cell>
        </row>
        <row r="3527">
          <cell r="B3527" t="str">
            <v>Xã Long Hà182</v>
          </cell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G3527"/>
          <cell r="H3527" t="str">
            <v>LHA CLN 1</v>
          </cell>
        </row>
        <row r="3528">
          <cell r="B3528" t="str">
            <v>Xã Long Hà182</v>
          </cell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G3528"/>
          <cell r="H3528" t="str">
            <v>LHA CLN 1</v>
          </cell>
        </row>
        <row r="3529">
          <cell r="B3529" t="str">
            <v>Xã Long Hà182</v>
          </cell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G3529"/>
          <cell r="H3529" t="str">
            <v>LHA CLN 1</v>
          </cell>
        </row>
        <row r="3530">
          <cell r="B3530" t="str">
            <v>Xã Long Hà182</v>
          </cell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G3530"/>
          <cell r="H3530" t="str">
            <v>LHA CLN 1</v>
          </cell>
        </row>
        <row r="3531">
          <cell r="B3531" t="str">
            <v>Xã Long Hà182</v>
          </cell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G3531"/>
          <cell r="H3531" t="str">
            <v>LHA CLN 1</v>
          </cell>
        </row>
        <row r="3532">
          <cell r="B3532" t="str">
            <v>Xã Long Hà182</v>
          </cell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G3532"/>
          <cell r="H3532" t="str">
            <v>LHA CLN 1</v>
          </cell>
        </row>
        <row r="3533">
          <cell r="B3533" t="str">
            <v>Xã Long Hà140</v>
          </cell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G3533"/>
          <cell r="H3533" t="str">
            <v>LHA CLN 2</v>
          </cell>
        </row>
        <row r="3534">
          <cell r="B3534" t="str">
            <v>Xã Long Hà140</v>
          </cell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G3534"/>
          <cell r="H3534" t="str">
            <v>LHA CLN 2</v>
          </cell>
        </row>
        <row r="3535">
          <cell r="B3535" t="str">
            <v>Xã Long Hà140</v>
          </cell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G3535"/>
          <cell r="H3535" t="str">
            <v>LHA CLN 2</v>
          </cell>
        </row>
        <row r="3536">
          <cell r="B3536" t="str">
            <v>Xã Long Hà140</v>
          </cell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G3536"/>
          <cell r="H3536" t="str">
            <v>LHA CLN 2</v>
          </cell>
        </row>
        <row r="3537">
          <cell r="B3537" t="str">
            <v>Xã Long Hà140</v>
          </cell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G3537"/>
          <cell r="H3537" t="str">
            <v>LHA CLN 2</v>
          </cell>
        </row>
        <row r="3538">
          <cell r="B3538" t="str">
            <v>Xã Long Hà140</v>
          </cell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G3538"/>
          <cell r="H3538" t="str">
            <v>LHA CLN 2</v>
          </cell>
        </row>
        <row r="3539">
          <cell r="B3539" t="str">
            <v>Xã Long Hà140</v>
          </cell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G3539"/>
          <cell r="H3539" t="str">
            <v>LHA CLN 2</v>
          </cell>
        </row>
        <row r="3540">
          <cell r="B3540" t="str">
            <v>Xã Long Hà140</v>
          </cell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G3540"/>
          <cell r="H3540" t="str">
            <v>LHA CLN 2</v>
          </cell>
        </row>
        <row r="3541">
          <cell r="B3541" t="str">
            <v>Xã Long Hà140</v>
          </cell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G3541"/>
          <cell r="H3541" t="str">
            <v>LHA CLN 2</v>
          </cell>
        </row>
        <row r="3542">
          <cell r="B3542" t="str">
            <v>Xã Long Hà112</v>
          </cell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G3542"/>
          <cell r="H3542" t="str">
            <v>LHA CLN 3</v>
          </cell>
        </row>
        <row r="3543">
          <cell r="B3543" t="str">
            <v>Xã Long Hà140</v>
          </cell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G3543"/>
          <cell r="H3543" t="str">
            <v>LHA CLN 2</v>
          </cell>
        </row>
        <row r="3544">
          <cell r="B3544" t="str">
            <v>Xã Long Hà140</v>
          </cell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G3544"/>
          <cell r="H3544" t="str">
            <v>LHA CLN 2</v>
          </cell>
        </row>
        <row r="3545">
          <cell r="B3545" t="str">
            <v>Xã Long Hà140</v>
          </cell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G3545"/>
          <cell r="H3545" t="str">
            <v>LHA CLN 2</v>
          </cell>
        </row>
        <row r="3546">
          <cell r="B3546" t="str">
            <v>Xã Long Hà140</v>
          </cell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G3546"/>
          <cell r="H3546" t="str">
            <v>LHA CLN 2</v>
          </cell>
        </row>
        <row r="3547">
          <cell r="B3547" t="str">
            <v>Xã Long Hà140</v>
          </cell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G3547"/>
          <cell r="H3547" t="str">
            <v>LHA CLN 2</v>
          </cell>
        </row>
        <row r="3548">
          <cell r="B3548" t="str">
            <v>Xã Long Hà140</v>
          </cell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G3548"/>
          <cell r="H3548" t="str">
            <v>LHA CLN 2</v>
          </cell>
        </row>
        <row r="3549">
          <cell r="B3549" t="str">
            <v>Xã Long Hà140</v>
          </cell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G3549"/>
          <cell r="H3549" t="str">
            <v>LHA CLN 2</v>
          </cell>
        </row>
        <row r="3550">
          <cell r="B3550" t="str">
            <v>Xã Long Hà77</v>
          </cell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G3550"/>
          <cell r="H3550" t="str">
            <v>LHA CLN 4</v>
          </cell>
        </row>
        <row r="3551">
          <cell r="B3551" t="str">
            <v>Xã Bình Tân182</v>
          </cell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G3551"/>
          <cell r="H3551" t="str">
            <v>BT CLN 1</v>
          </cell>
        </row>
        <row r="3552">
          <cell r="B3552" t="str">
            <v>Xã Bình Tân182</v>
          </cell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G3552"/>
          <cell r="H3552" t="str">
            <v>BT CLN 1</v>
          </cell>
        </row>
        <row r="3553">
          <cell r="B3553" t="str">
            <v>Xã Bình Tân182</v>
          </cell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G3553"/>
          <cell r="H3553" t="str">
            <v>BT CLN 1</v>
          </cell>
        </row>
        <row r="3554">
          <cell r="B3554" t="str">
            <v>Xã Bình Tân182</v>
          </cell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G3554"/>
          <cell r="H3554" t="str">
            <v>BT CLN 1</v>
          </cell>
        </row>
        <row r="3555">
          <cell r="B3555" t="str">
            <v>Xã Bình Tân182</v>
          </cell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G3555"/>
          <cell r="H3555" t="str">
            <v>BT CLN 1</v>
          </cell>
        </row>
        <row r="3556">
          <cell r="B3556" t="str">
            <v>Xã Bình Tân182</v>
          </cell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G3556"/>
          <cell r="H3556" t="str">
            <v>BT CLN 1</v>
          </cell>
        </row>
        <row r="3557">
          <cell r="B3557" t="str">
            <v>Xã Bình Tân182</v>
          </cell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G3557"/>
          <cell r="H3557" t="str">
            <v>BT CLN 1</v>
          </cell>
        </row>
        <row r="3558">
          <cell r="B3558" t="str">
            <v>Xã Bình Tân182</v>
          </cell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G3558"/>
          <cell r="H3558" t="str">
            <v>BT CLN 1</v>
          </cell>
        </row>
        <row r="3559">
          <cell r="B3559" t="str">
            <v>Xã Bình Tân182</v>
          </cell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G3559"/>
          <cell r="H3559" t="str">
            <v>BT CLN 1</v>
          </cell>
        </row>
        <row r="3560">
          <cell r="B3560" t="str">
            <v>Xã Bình Tân182</v>
          </cell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G3560"/>
          <cell r="H3560" t="str">
            <v>BT CLN 1</v>
          </cell>
        </row>
        <row r="3561">
          <cell r="B3561" t="str">
            <v>Xã Bình Tân182</v>
          </cell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G3561"/>
          <cell r="H3561" t="str">
            <v>BT CLN 1</v>
          </cell>
        </row>
        <row r="3562">
          <cell r="B3562" t="str">
            <v>Xã Bình Tân112</v>
          </cell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G3562"/>
          <cell r="H3562" t="str">
            <v>BT CLN 2</v>
          </cell>
        </row>
        <row r="3563">
          <cell r="B3563" t="str">
            <v>Xã Bình Tân112</v>
          </cell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G3563"/>
          <cell r="H3563" t="str">
            <v>BT CLN 2</v>
          </cell>
        </row>
        <row r="3564">
          <cell r="B3564" t="str">
            <v>Xã Bình Tân112</v>
          </cell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G3564"/>
          <cell r="H3564" t="str">
            <v>BT CLN 2</v>
          </cell>
        </row>
        <row r="3565">
          <cell r="B3565" t="str">
            <v>Xã Bình Tân112</v>
          </cell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G3565"/>
          <cell r="H3565" t="str">
            <v>BT CLN 2</v>
          </cell>
        </row>
        <row r="3566">
          <cell r="B3566" t="str">
            <v>Xã Bình Tân112</v>
          </cell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G3566"/>
          <cell r="H3566" t="str">
            <v>BT CLN 2</v>
          </cell>
        </row>
        <row r="3567">
          <cell r="B3567" t="str">
            <v>Xã Bình Tân112</v>
          </cell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G3567"/>
          <cell r="H3567" t="str">
            <v>BT CLN 2</v>
          </cell>
        </row>
        <row r="3568">
          <cell r="B3568" t="str">
            <v>Xã Bình Tân112</v>
          </cell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G3568"/>
          <cell r="H3568" t="str">
            <v>BT CLN 2</v>
          </cell>
        </row>
        <row r="3569">
          <cell r="B3569" t="str">
            <v>Xã Bình Tân112</v>
          </cell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G3569"/>
          <cell r="H3569" t="str">
            <v>BT CLN 2</v>
          </cell>
        </row>
        <row r="3570">
          <cell r="B3570" t="str">
            <v>Xã Bình Tân112</v>
          </cell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G3570"/>
          <cell r="H3570" t="str">
            <v>BT CLN 2</v>
          </cell>
        </row>
        <row r="3571">
          <cell r="B3571" t="str">
            <v>Xã Bình Tân112</v>
          </cell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G3571"/>
          <cell r="H3571" t="str">
            <v>BT CLN 2</v>
          </cell>
        </row>
        <row r="3572">
          <cell r="B3572" t="str">
            <v>Xã Bình Tân112</v>
          </cell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G3572"/>
          <cell r="H3572" t="str">
            <v>BT CLN 2</v>
          </cell>
        </row>
        <row r="3573">
          <cell r="B3573" t="str">
            <v>Xã Bình Tân112</v>
          </cell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G3573"/>
          <cell r="H3573" t="str">
            <v>BT CLN 2</v>
          </cell>
        </row>
        <row r="3574">
          <cell r="B3574" t="str">
            <v>Xã Bình Tân112</v>
          </cell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G3574"/>
          <cell r="H3574" t="str">
            <v>BT CLN 2</v>
          </cell>
        </row>
        <row r="3575">
          <cell r="B3575" t="str">
            <v>Xã Bình Tân112</v>
          </cell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G3575"/>
          <cell r="H3575" t="str">
            <v>BT CLN 2</v>
          </cell>
        </row>
        <row r="3576">
          <cell r="B3576" t="str">
            <v>Xã Bình Tân112</v>
          </cell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G3576"/>
          <cell r="H3576" t="str">
            <v>BT CLN 2</v>
          </cell>
        </row>
        <row r="3577">
          <cell r="B3577" t="str">
            <v>Xã Bình Tân112</v>
          </cell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G3577"/>
          <cell r="H3577" t="str">
            <v>BT CLN 2</v>
          </cell>
        </row>
        <row r="3578">
          <cell r="B3578" t="str">
            <v>Xã Bình Tân112</v>
          </cell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G3578"/>
          <cell r="H3578" t="str">
            <v>BT CLN 2</v>
          </cell>
        </row>
        <row r="3579">
          <cell r="B3579" t="str">
            <v>Xã Bình Tân112</v>
          </cell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G3579"/>
          <cell r="H3579" t="str">
            <v>BT CLN 2</v>
          </cell>
        </row>
        <row r="3580">
          <cell r="B3580" t="str">
            <v>Xã Bình Tân112</v>
          </cell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G3580"/>
          <cell r="H3580" t="str">
            <v>BT CLN 2</v>
          </cell>
        </row>
        <row r="3581">
          <cell r="B3581" t="str">
            <v>Xã Bình Tân112</v>
          </cell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G3581"/>
          <cell r="H3581" t="str">
            <v>BT CLN 2</v>
          </cell>
        </row>
        <row r="3582">
          <cell r="B3582" t="str">
            <v>Xã Bình Tân112</v>
          </cell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G3582"/>
          <cell r="H3582" t="str">
            <v>BT CLN 2</v>
          </cell>
        </row>
        <row r="3583">
          <cell r="B3583" t="str">
            <v>Xã Bình Tân112</v>
          </cell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G3583"/>
          <cell r="H3583" t="str">
            <v>BT CLN 2</v>
          </cell>
        </row>
        <row r="3584">
          <cell r="B3584" t="str">
            <v>Xã Bình Tân112</v>
          </cell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G3584"/>
          <cell r="H3584" t="str">
            <v>BT CLN 2</v>
          </cell>
        </row>
        <row r="3585">
          <cell r="B3585" t="str">
            <v>Xã Bình Tân112</v>
          </cell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G3585"/>
          <cell r="H3585" t="str">
            <v>BT CLN 2</v>
          </cell>
        </row>
        <row r="3586">
          <cell r="B3586" t="str">
            <v>Xã Bình Tân77</v>
          </cell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G3586"/>
          <cell r="H3586" t="str">
            <v>BT CLN 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V80"/>
  <sheetViews>
    <sheetView view="pageBreakPreview" zoomScale="70" zoomScaleNormal="85" zoomScaleSheetLayoutView="70" workbookViewId="0">
      <selection activeCell="C3" sqref="C3:O3"/>
    </sheetView>
  </sheetViews>
  <sheetFormatPr defaultRowHeight="15.75" x14ac:dyDescent="0.25"/>
  <cols>
    <col min="1" max="1" width="9.140625" style="7" customWidth="1"/>
    <col min="2" max="2" width="17.5703125" style="7" customWidth="1"/>
    <col min="3" max="3" width="7.42578125" style="9" customWidth="1"/>
    <col min="4" max="4" width="36.140625" style="10" customWidth="1"/>
    <col min="5" max="5" width="31.28515625" style="10" customWidth="1"/>
    <col min="6" max="6" width="31" style="10" customWidth="1"/>
    <col min="7" max="7" width="14.7109375" style="22" hidden="1" customWidth="1"/>
    <col min="8" max="9" width="14.42578125" style="24" hidden="1" customWidth="1"/>
    <col min="10" max="10" width="12.42578125" style="23" customWidth="1"/>
    <col min="11" max="11" width="13.7109375" style="23" customWidth="1"/>
    <col min="12" max="12" width="21.140625" style="23" customWidth="1"/>
    <col min="13" max="13" width="13.85546875" style="26" customWidth="1"/>
    <col min="14" max="14" width="15.85546875" style="16" customWidth="1"/>
    <col min="15" max="15" width="23.28515625" style="16" customWidth="1"/>
    <col min="16" max="22" width="0" style="7" hidden="1" customWidth="1"/>
    <col min="23" max="16384" width="9.140625" style="7"/>
  </cols>
  <sheetData>
    <row r="1" spans="1:22" ht="18.75" customHeight="1" x14ac:dyDescent="0.25">
      <c r="C1" s="50" t="s">
        <v>202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22" ht="18.75" customHeight="1" x14ac:dyDescent="0.25"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22" ht="18.75" x14ac:dyDescent="0.25">
      <c r="C3" s="43" t="s">
        <v>177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22" ht="62.25" customHeight="1" x14ac:dyDescent="0.25">
      <c r="A4" s="15"/>
      <c r="B4" s="15"/>
      <c r="C4" s="45" t="s">
        <v>0</v>
      </c>
      <c r="D4" s="45" t="s">
        <v>1</v>
      </c>
      <c r="E4" s="45" t="s">
        <v>2</v>
      </c>
      <c r="F4" s="45"/>
      <c r="G4" s="46" t="s">
        <v>187</v>
      </c>
      <c r="H4" s="46" t="s">
        <v>188</v>
      </c>
      <c r="I4" s="46" t="s">
        <v>189</v>
      </c>
      <c r="J4" s="46" t="s">
        <v>164</v>
      </c>
      <c r="K4" s="46" t="s">
        <v>165</v>
      </c>
      <c r="L4" s="46" t="s">
        <v>190</v>
      </c>
      <c r="M4" s="44" t="s">
        <v>191</v>
      </c>
      <c r="N4" s="44" t="s">
        <v>192</v>
      </c>
      <c r="O4" s="44" t="s">
        <v>193</v>
      </c>
    </row>
    <row r="5" spans="1:22" ht="48.75" customHeight="1" x14ac:dyDescent="0.25">
      <c r="A5" s="15"/>
      <c r="B5" s="15"/>
      <c r="C5" s="45"/>
      <c r="D5" s="45"/>
      <c r="E5" s="1" t="s">
        <v>117</v>
      </c>
      <c r="F5" s="1" t="s">
        <v>118</v>
      </c>
      <c r="G5" s="46"/>
      <c r="H5" s="46"/>
      <c r="I5" s="46"/>
      <c r="J5" s="46"/>
      <c r="K5" s="46"/>
      <c r="L5" s="46"/>
      <c r="M5" s="44"/>
      <c r="N5" s="44"/>
      <c r="O5" s="44"/>
    </row>
    <row r="6" spans="1:22" x14ac:dyDescent="0.25">
      <c r="A6" s="15"/>
      <c r="B6" s="15"/>
      <c r="C6" s="1"/>
      <c r="D6" s="6" t="s">
        <v>176</v>
      </c>
      <c r="E6" s="6"/>
      <c r="F6" s="6"/>
      <c r="G6" s="34"/>
      <c r="H6" s="35"/>
      <c r="I6" s="35"/>
      <c r="J6" s="34"/>
      <c r="K6" s="22"/>
      <c r="L6" s="22"/>
      <c r="M6" s="36"/>
      <c r="N6" s="37"/>
      <c r="O6" s="37"/>
    </row>
    <row r="7" spans="1:22" ht="47.25" customHeight="1" x14ac:dyDescent="0.25">
      <c r="A7" s="3" t="s">
        <v>125</v>
      </c>
      <c r="B7" s="38" t="s">
        <v>176</v>
      </c>
      <c r="C7" s="3">
        <v>1</v>
      </c>
      <c r="D7" s="5" t="s">
        <v>8</v>
      </c>
      <c r="E7" s="5" t="s">
        <v>169</v>
      </c>
      <c r="F7" s="5" t="s">
        <v>9</v>
      </c>
      <c r="G7" s="39">
        <v>800</v>
      </c>
      <c r="H7" s="35">
        <v>544</v>
      </c>
      <c r="I7" s="35">
        <v>480</v>
      </c>
      <c r="J7" s="39">
        <f>T7</f>
        <v>720</v>
      </c>
      <c r="K7" s="22">
        <f>U7</f>
        <v>500</v>
      </c>
      <c r="L7" s="22">
        <f>V7</f>
        <v>430</v>
      </c>
      <c r="M7" s="36">
        <f>VLOOKUP(B7&amp;A7&amp;J7,'[1]MA DO'!$C$5:$X$3586,22,0)</f>
        <v>1.06</v>
      </c>
      <c r="N7" s="37">
        <f>M7</f>
        <v>1.06</v>
      </c>
      <c r="O7" s="37">
        <f>M7</f>
        <v>1.06</v>
      </c>
      <c r="P7" s="7">
        <v>800</v>
      </c>
      <c r="Q7" s="7">
        <f>P7*0.9</f>
        <v>720</v>
      </c>
      <c r="R7" s="22">
        <f>0.7*Q7</f>
        <v>503.99999999999994</v>
      </c>
      <c r="S7" s="22">
        <f>0.6*Q7</f>
        <v>432</v>
      </c>
      <c r="T7" s="8">
        <f>IF(Q7&lt;1000,ROUND(Q7,-1),ROUND(Q7,-2))</f>
        <v>720</v>
      </c>
      <c r="U7" s="8">
        <f t="shared" ref="U7:V7" si="0">IF(R7&lt;1000,ROUND(R7,-1),ROUND(R7,-2))</f>
        <v>500</v>
      </c>
      <c r="V7" s="8">
        <f t="shared" si="0"/>
        <v>430</v>
      </c>
    </row>
    <row r="8" spans="1:22" ht="36" customHeight="1" x14ac:dyDescent="0.25">
      <c r="A8" s="3" t="s">
        <v>126</v>
      </c>
      <c r="B8" s="38" t="s">
        <v>176</v>
      </c>
      <c r="C8" s="3">
        <f>C7+1</f>
        <v>2</v>
      </c>
      <c r="D8" s="5" t="s">
        <v>8</v>
      </c>
      <c r="E8" s="5" t="s">
        <v>10</v>
      </c>
      <c r="F8" s="5" t="s">
        <v>11</v>
      </c>
      <c r="G8" s="39">
        <v>1000</v>
      </c>
      <c r="H8" s="35">
        <v>680</v>
      </c>
      <c r="I8" s="35">
        <v>600</v>
      </c>
      <c r="J8" s="39">
        <f t="shared" ref="J8:J71" si="1">T8</f>
        <v>900</v>
      </c>
      <c r="K8" s="22">
        <f t="shared" ref="K8:K71" si="2">U8</f>
        <v>630</v>
      </c>
      <c r="L8" s="22">
        <f t="shared" ref="L8:L71" si="3">V8</f>
        <v>540</v>
      </c>
      <c r="M8" s="36">
        <f>VLOOKUP(B8&amp;A8&amp;J8,'[1]MA DO'!$C$5:$X$3586,22,0)</f>
        <v>1.06</v>
      </c>
      <c r="N8" s="37">
        <f t="shared" ref="N8:N71" si="4">M8</f>
        <v>1.06</v>
      </c>
      <c r="O8" s="37">
        <f t="shared" ref="O8:O71" si="5">M8</f>
        <v>1.06</v>
      </c>
      <c r="P8" s="7">
        <v>1000</v>
      </c>
      <c r="Q8" s="7">
        <f t="shared" ref="Q8:Q71" si="6">P8*0.9</f>
        <v>900</v>
      </c>
      <c r="R8" s="22">
        <f t="shared" ref="R8:R71" si="7">0.7*Q8</f>
        <v>630</v>
      </c>
      <c r="S8" s="22">
        <f t="shared" ref="S8:S71" si="8">0.6*Q8</f>
        <v>540</v>
      </c>
      <c r="T8" s="8">
        <f t="shared" ref="T8:T71" si="9">IF(Q8&lt;1000,ROUND(Q8,-1),ROUND(Q8,-2))</f>
        <v>900</v>
      </c>
      <c r="U8" s="8">
        <f t="shared" ref="U8:U71" si="10">IF(R8&lt;1000,ROUND(R8,-1),ROUND(R8,-2))</f>
        <v>630</v>
      </c>
      <c r="V8" s="8">
        <f t="shared" ref="V8:V71" si="11">IF(S8&lt;1000,ROUND(S8,-1),ROUND(S8,-2))</f>
        <v>540</v>
      </c>
    </row>
    <row r="9" spans="1:22" ht="29.25" customHeight="1" x14ac:dyDescent="0.25">
      <c r="A9" s="3" t="s">
        <v>127</v>
      </c>
      <c r="B9" s="38" t="s">
        <v>176</v>
      </c>
      <c r="C9" s="3">
        <f t="shared" ref="C9:C72" si="12">C8+1</f>
        <v>3</v>
      </c>
      <c r="D9" s="5" t="s">
        <v>8</v>
      </c>
      <c r="E9" s="5" t="s">
        <v>11</v>
      </c>
      <c r="F9" s="5" t="s">
        <v>12</v>
      </c>
      <c r="G9" s="39">
        <v>920</v>
      </c>
      <c r="H9" s="35">
        <v>625.6</v>
      </c>
      <c r="I9" s="35">
        <v>552</v>
      </c>
      <c r="J9" s="39">
        <f t="shared" si="1"/>
        <v>830</v>
      </c>
      <c r="K9" s="22">
        <f t="shared" si="2"/>
        <v>580</v>
      </c>
      <c r="L9" s="22">
        <f t="shared" si="3"/>
        <v>500</v>
      </c>
      <c r="M9" s="36">
        <f>VLOOKUP(B9&amp;A9&amp;J9,'[1]MA DO'!$C$5:$X$3586,22,0)</f>
        <v>1.06</v>
      </c>
      <c r="N9" s="37">
        <f t="shared" si="4"/>
        <v>1.06</v>
      </c>
      <c r="O9" s="37">
        <f t="shared" si="5"/>
        <v>1.06</v>
      </c>
      <c r="P9" s="7">
        <v>920</v>
      </c>
      <c r="Q9" s="7">
        <f t="shared" si="6"/>
        <v>828</v>
      </c>
      <c r="R9" s="22">
        <f t="shared" si="7"/>
        <v>579.59999999999991</v>
      </c>
      <c r="S9" s="22">
        <f t="shared" si="8"/>
        <v>496.79999999999995</v>
      </c>
      <c r="T9" s="8">
        <f t="shared" si="9"/>
        <v>830</v>
      </c>
      <c r="U9" s="8">
        <f t="shared" si="10"/>
        <v>580</v>
      </c>
      <c r="V9" s="8">
        <f t="shared" si="11"/>
        <v>500</v>
      </c>
    </row>
    <row r="10" spans="1:22" ht="31.5" x14ac:dyDescent="0.25">
      <c r="A10" s="3" t="s">
        <v>128</v>
      </c>
      <c r="B10" s="38" t="s">
        <v>176</v>
      </c>
      <c r="C10" s="3">
        <f t="shared" si="12"/>
        <v>4</v>
      </c>
      <c r="D10" s="5" t="s">
        <v>8</v>
      </c>
      <c r="E10" s="5" t="s">
        <v>12</v>
      </c>
      <c r="F10" s="5" t="s">
        <v>13</v>
      </c>
      <c r="G10" s="39">
        <v>1100</v>
      </c>
      <c r="H10" s="35">
        <v>748</v>
      </c>
      <c r="I10" s="35">
        <v>660</v>
      </c>
      <c r="J10" s="39">
        <f t="shared" si="1"/>
        <v>990</v>
      </c>
      <c r="K10" s="22">
        <f t="shared" si="2"/>
        <v>690</v>
      </c>
      <c r="L10" s="22">
        <f t="shared" si="3"/>
        <v>590</v>
      </c>
      <c r="M10" s="36">
        <f>VLOOKUP(B10&amp;A10&amp;J10,'[1]MA DO'!$C$5:$X$3586,22,0)</f>
        <v>1.06</v>
      </c>
      <c r="N10" s="37">
        <f t="shared" si="4"/>
        <v>1.06</v>
      </c>
      <c r="O10" s="37">
        <f t="shared" si="5"/>
        <v>1.06</v>
      </c>
      <c r="P10" s="7">
        <v>1100</v>
      </c>
      <c r="Q10" s="7">
        <f t="shared" si="6"/>
        <v>990</v>
      </c>
      <c r="R10" s="22">
        <f t="shared" si="7"/>
        <v>693</v>
      </c>
      <c r="S10" s="22">
        <f t="shared" si="8"/>
        <v>594</v>
      </c>
      <c r="T10" s="8">
        <f t="shared" si="9"/>
        <v>990</v>
      </c>
      <c r="U10" s="8">
        <f t="shared" si="10"/>
        <v>690</v>
      </c>
      <c r="V10" s="8">
        <f t="shared" si="11"/>
        <v>590</v>
      </c>
    </row>
    <row r="11" spans="1:22" ht="31.5" x14ac:dyDescent="0.25">
      <c r="A11" s="3" t="s">
        <v>129</v>
      </c>
      <c r="B11" s="38" t="s">
        <v>176</v>
      </c>
      <c r="C11" s="3">
        <f t="shared" si="12"/>
        <v>5</v>
      </c>
      <c r="D11" s="5" t="s">
        <v>8</v>
      </c>
      <c r="E11" s="5" t="s">
        <v>13</v>
      </c>
      <c r="F11" s="5" t="s">
        <v>14</v>
      </c>
      <c r="G11" s="39">
        <v>900</v>
      </c>
      <c r="H11" s="35">
        <v>612</v>
      </c>
      <c r="I11" s="35">
        <v>540</v>
      </c>
      <c r="J11" s="39">
        <f t="shared" si="1"/>
        <v>810</v>
      </c>
      <c r="K11" s="22">
        <f t="shared" si="2"/>
        <v>570</v>
      </c>
      <c r="L11" s="22">
        <f t="shared" si="3"/>
        <v>490</v>
      </c>
      <c r="M11" s="36">
        <f>VLOOKUP(B11&amp;A11&amp;J11,'[1]MA DO'!$C$5:$X$3586,22,0)</f>
        <v>1.06</v>
      </c>
      <c r="N11" s="37">
        <f t="shared" si="4"/>
        <v>1.06</v>
      </c>
      <c r="O11" s="37">
        <f t="shared" si="5"/>
        <v>1.06</v>
      </c>
      <c r="P11" s="7">
        <v>900</v>
      </c>
      <c r="Q11" s="7">
        <f t="shared" si="6"/>
        <v>810</v>
      </c>
      <c r="R11" s="22">
        <f t="shared" si="7"/>
        <v>567</v>
      </c>
      <c r="S11" s="22">
        <f t="shared" si="8"/>
        <v>486</v>
      </c>
      <c r="T11" s="8">
        <f t="shared" si="9"/>
        <v>810</v>
      </c>
      <c r="U11" s="8">
        <f t="shared" si="10"/>
        <v>570</v>
      </c>
      <c r="V11" s="8">
        <f t="shared" si="11"/>
        <v>490</v>
      </c>
    </row>
    <row r="12" spans="1:22" ht="31.5" x14ac:dyDescent="0.25">
      <c r="A12" s="3" t="s">
        <v>130</v>
      </c>
      <c r="B12" s="38" t="s">
        <v>176</v>
      </c>
      <c r="C12" s="3">
        <f t="shared" si="12"/>
        <v>6</v>
      </c>
      <c r="D12" s="5" t="s">
        <v>8</v>
      </c>
      <c r="E12" s="5" t="s">
        <v>14</v>
      </c>
      <c r="F12" s="5" t="s">
        <v>170</v>
      </c>
      <c r="G12" s="39">
        <v>920</v>
      </c>
      <c r="H12" s="35">
        <v>625.6</v>
      </c>
      <c r="I12" s="35">
        <v>552</v>
      </c>
      <c r="J12" s="39">
        <f t="shared" si="1"/>
        <v>830</v>
      </c>
      <c r="K12" s="22">
        <f t="shared" si="2"/>
        <v>580</v>
      </c>
      <c r="L12" s="22">
        <f t="shared" si="3"/>
        <v>500</v>
      </c>
      <c r="M12" s="36">
        <f>VLOOKUP(B12&amp;A12&amp;J12,'[1]MA DO'!$C$5:$X$3586,22,0)</f>
        <v>1.06</v>
      </c>
      <c r="N12" s="37">
        <f t="shared" si="4"/>
        <v>1.06</v>
      </c>
      <c r="O12" s="37">
        <f t="shared" si="5"/>
        <v>1.06</v>
      </c>
      <c r="P12" s="7">
        <v>920</v>
      </c>
      <c r="Q12" s="7">
        <f t="shared" si="6"/>
        <v>828</v>
      </c>
      <c r="R12" s="22">
        <f t="shared" si="7"/>
        <v>579.59999999999991</v>
      </c>
      <c r="S12" s="22">
        <f t="shared" si="8"/>
        <v>496.79999999999995</v>
      </c>
      <c r="T12" s="8">
        <f t="shared" si="9"/>
        <v>830</v>
      </c>
      <c r="U12" s="8">
        <f t="shared" si="10"/>
        <v>580</v>
      </c>
      <c r="V12" s="8">
        <f t="shared" si="11"/>
        <v>500</v>
      </c>
    </row>
    <row r="13" spans="1:22" ht="31.5" x14ac:dyDescent="0.25">
      <c r="A13" s="3" t="s">
        <v>131</v>
      </c>
      <c r="B13" s="38" t="s">
        <v>176</v>
      </c>
      <c r="C13" s="3">
        <f t="shared" si="12"/>
        <v>7</v>
      </c>
      <c r="D13" s="5" t="s">
        <v>8</v>
      </c>
      <c r="E13" s="5" t="s">
        <v>170</v>
      </c>
      <c r="F13" s="5" t="s">
        <v>15</v>
      </c>
      <c r="G13" s="39">
        <v>750</v>
      </c>
      <c r="H13" s="35">
        <v>510.00000000000006</v>
      </c>
      <c r="I13" s="35">
        <v>450</v>
      </c>
      <c r="J13" s="39">
        <f t="shared" si="1"/>
        <v>680</v>
      </c>
      <c r="K13" s="22">
        <f t="shared" si="2"/>
        <v>470</v>
      </c>
      <c r="L13" s="22">
        <f t="shared" si="3"/>
        <v>410</v>
      </c>
      <c r="M13" s="36">
        <f>VLOOKUP(B13&amp;A13&amp;J13,'[1]MA DO'!$C$5:$X$3586,22,0)</f>
        <v>1.06</v>
      </c>
      <c r="N13" s="37">
        <f t="shared" si="4"/>
        <v>1.06</v>
      </c>
      <c r="O13" s="37">
        <f t="shared" si="5"/>
        <v>1.06</v>
      </c>
      <c r="P13" s="7">
        <v>750</v>
      </c>
      <c r="Q13" s="7">
        <f t="shared" si="6"/>
        <v>675</v>
      </c>
      <c r="R13" s="22">
        <f t="shared" si="7"/>
        <v>472.49999999999994</v>
      </c>
      <c r="S13" s="22">
        <f t="shared" si="8"/>
        <v>405</v>
      </c>
      <c r="T13" s="8">
        <f t="shared" si="9"/>
        <v>680</v>
      </c>
      <c r="U13" s="8">
        <f t="shared" si="10"/>
        <v>470</v>
      </c>
      <c r="V13" s="8">
        <f t="shared" si="11"/>
        <v>410</v>
      </c>
    </row>
    <row r="14" spans="1:22" ht="31.5" x14ac:dyDescent="0.25">
      <c r="A14" s="3" t="s">
        <v>146</v>
      </c>
      <c r="B14" s="38" t="s">
        <v>176</v>
      </c>
      <c r="C14" s="3">
        <f t="shared" si="12"/>
        <v>8</v>
      </c>
      <c r="D14" s="5" t="s">
        <v>8</v>
      </c>
      <c r="E14" s="5" t="s">
        <v>171</v>
      </c>
      <c r="F14" s="5" t="s">
        <v>16</v>
      </c>
      <c r="G14" s="39">
        <v>2200</v>
      </c>
      <c r="H14" s="35">
        <v>1496</v>
      </c>
      <c r="I14" s="35">
        <v>1320</v>
      </c>
      <c r="J14" s="39">
        <f t="shared" si="1"/>
        <v>2000</v>
      </c>
      <c r="K14" s="22">
        <f t="shared" si="2"/>
        <v>1400</v>
      </c>
      <c r="L14" s="22">
        <f t="shared" si="3"/>
        <v>1200</v>
      </c>
      <c r="M14" s="36">
        <f>VLOOKUP(B14&amp;A14&amp;J14,'[1]MA DO'!$C$5:$X$3586,22,0)</f>
        <v>1.06</v>
      </c>
      <c r="N14" s="37">
        <f t="shared" si="4"/>
        <v>1.06</v>
      </c>
      <c r="O14" s="37">
        <f t="shared" si="5"/>
        <v>1.06</v>
      </c>
      <c r="P14" s="7">
        <v>2200</v>
      </c>
      <c r="Q14" s="7">
        <f t="shared" si="6"/>
        <v>1980</v>
      </c>
      <c r="R14" s="22">
        <f t="shared" si="7"/>
        <v>1386</v>
      </c>
      <c r="S14" s="22">
        <f t="shared" si="8"/>
        <v>1188</v>
      </c>
      <c r="T14" s="8">
        <f t="shared" si="9"/>
        <v>2000</v>
      </c>
      <c r="U14" s="8">
        <f t="shared" si="10"/>
        <v>1400</v>
      </c>
      <c r="V14" s="8">
        <f t="shared" si="11"/>
        <v>1200</v>
      </c>
    </row>
    <row r="15" spans="1:22" ht="33" customHeight="1" x14ac:dyDescent="0.25">
      <c r="A15" s="3" t="s">
        <v>147</v>
      </c>
      <c r="B15" s="38" t="s">
        <v>176</v>
      </c>
      <c r="C15" s="3">
        <f t="shared" si="12"/>
        <v>9</v>
      </c>
      <c r="D15" s="5" t="s">
        <v>8</v>
      </c>
      <c r="E15" s="5" t="s">
        <v>16</v>
      </c>
      <c r="F15" s="5" t="s">
        <v>17</v>
      </c>
      <c r="G15" s="39">
        <v>1360</v>
      </c>
      <c r="H15" s="35">
        <v>924.80000000000007</v>
      </c>
      <c r="I15" s="35">
        <v>816</v>
      </c>
      <c r="J15" s="39">
        <f t="shared" si="1"/>
        <v>1300</v>
      </c>
      <c r="K15" s="22">
        <f t="shared" si="2"/>
        <v>880</v>
      </c>
      <c r="L15" s="22">
        <f t="shared" si="3"/>
        <v>760</v>
      </c>
      <c r="M15" s="36">
        <f>VLOOKUP(B15&amp;A15&amp;J15,'[1]MA DO'!$C$5:$X$3586,22,0)</f>
        <v>1.06</v>
      </c>
      <c r="N15" s="37">
        <f t="shared" si="4"/>
        <v>1.06</v>
      </c>
      <c r="O15" s="37">
        <f t="shared" si="5"/>
        <v>1.06</v>
      </c>
      <c r="P15" s="7">
        <v>1400</v>
      </c>
      <c r="Q15" s="7">
        <f t="shared" si="6"/>
        <v>1260</v>
      </c>
      <c r="R15" s="22">
        <f t="shared" si="7"/>
        <v>882</v>
      </c>
      <c r="S15" s="22">
        <f t="shared" si="8"/>
        <v>756</v>
      </c>
      <c r="T15" s="8">
        <f t="shared" si="9"/>
        <v>1300</v>
      </c>
      <c r="U15" s="8">
        <f t="shared" si="10"/>
        <v>880</v>
      </c>
      <c r="V15" s="8">
        <f t="shared" si="11"/>
        <v>760</v>
      </c>
    </row>
    <row r="16" spans="1:22" ht="30.75" customHeight="1" x14ac:dyDescent="0.25">
      <c r="A16" s="3" t="s">
        <v>148</v>
      </c>
      <c r="B16" s="38" t="s">
        <v>176</v>
      </c>
      <c r="C16" s="3">
        <f t="shared" si="12"/>
        <v>10</v>
      </c>
      <c r="D16" s="5" t="s">
        <v>8</v>
      </c>
      <c r="E16" s="5" t="s">
        <v>17</v>
      </c>
      <c r="F16" s="5" t="s">
        <v>18</v>
      </c>
      <c r="G16" s="39">
        <v>1000</v>
      </c>
      <c r="H16" s="35">
        <v>680</v>
      </c>
      <c r="I16" s="35">
        <v>600</v>
      </c>
      <c r="J16" s="39">
        <f t="shared" si="1"/>
        <v>900</v>
      </c>
      <c r="K16" s="22">
        <f t="shared" si="2"/>
        <v>630</v>
      </c>
      <c r="L16" s="22">
        <f t="shared" si="3"/>
        <v>540</v>
      </c>
      <c r="M16" s="36">
        <f>VLOOKUP(B16&amp;A16&amp;J16,'[1]MA DO'!$C$5:$X$3586,22,0)</f>
        <v>1.06</v>
      </c>
      <c r="N16" s="37">
        <f t="shared" si="4"/>
        <v>1.06</v>
      </c>
      <c r="O16" s="37">
        <f t="shared" si="5"/>
        <v>1.06</v>
      </c>
      <c r="P16" s="7">
        <v>1000</v>
      </c>
      <c r="Q16" s="7">
        <f t="shared" si="6"/>
        <v>900</v>
      </c>
      <c r="R16" s="22">
        <f t="shared" si="7"/>
        <v>630</v>
      </c>
      <c r="S16" s="22">
        <f t="shared" si="8"/>
        <v>540</v>
      </c>
      <c r="T16" s="8">
        <f t="shared" si="9"/>
        <v>900</v>
      </c>
      <c r="U16" s="8">
        <f t="shared" si="10"/>
        <v>630</v>
      </c>
      <c r="V16" s="8">
        <f t="shared" si="11"/>
        <v>540</v>
      </c>
    </row>
    <row r="17" spans="1:22" ht="31.5" x14ac:dyDescent="0.25">
      <c r="A17" s="3" t="s">
        <v>149</v>
      </c>
      <c r="B17" s="38" t="s">
        <v>176</v>
      </c>
      <c r="C17" s="3">
        <f t="shared" si="12"/>
        <v>11</v>
      </c>
      <c r="D17" s="5" t="s">
        <v>8</v>
      </c>
      <c r="E17" s="5" t="s">
        <v>19</v>
      </c>
      <c r="F17" s="5" t="s">
        <v>20</v>
      </c>
      <c r="G17" s="39">
        <v>2200</v>
      </c>
      <c r="H17" s="35">
        <v>1496</v>
      </c>
      <c r="I17" s="35">
        <v>1320</v>
      </c>
      <c r="J17" s="39">
        <f t="shared" si="1"/>
        <v>2000</v>
      </c>
      <c r="K17" s="22">
        <f t="shared" si="2"/>
        <v>1400</v>
      </c>
      <c r="L17" s="22">
        <f t="shared" si="3"/>
        <v>1200</v>
      </c>
      <c r="M17" s="36">
        <f>VLOOKUP(B17&amp;A17&amp;J17,'[1]MA DO'!$C$5:$X$3586,22,0)</f>
        <v>1.06</v>
      </c>
      <c r="N17" s="37">
        <f t="shared" si="4"/>
        <v>1.06</v>
      </c>
      <c r="O17" s="37">
        <f t="shared" si="5"/>
        <v>1.06</v>
      </c>
      <c r="P17" s="7">
        <v>2200</v>
      </c>
      <c r="Q17" s="7">
        <f t="shared" si="6"/>
        <v>1980</v>
      </c>
      <c r="R17" s="22">
        <f t="shared" si="7"/>
        <v>1386</v>
      </c>
      <c r="S17" s="22">
        <f t="shared" si="8"/>
        <v>1188</v>
      </c>
      <c r="T17" s="8">
        <f t="shared" si="9"/>
        <v>2000</v>
      </c>
      <c r="U17" s="8">
        <f t="shared" si="10"/>
        <v>1400</v>
      </c>
      <c r="V17" s="8">
        <f t="shared" si="11"/>
        <v>1200</v>
      </c>
    </row>
    <row r="18" spans="1:22" ht="31.5" customHeight="1" x14ac:dyDescent="0.25">
      <c r="A18" s="3" t="s">
        <v>150</v>
      </c>
      <c r="B18" s="38" t="s">
        <v>176</v>
      </c>
      <c r="C18" s="3">
        <f t="shared" si="12"/>
        <v>12</v>
      </c>
      <c r="D18" s="5" t="s">
        <v>8</v>
      </c>
      <c r="E18" s="5" t="s">
        <v>20</v>
      </c>
      <c r="F18" s="5" t="s">
        <v>172</v>
      </c>
      <c r="G18" s="39">
        <v>1000</v>
      </c>
      <c r="H18" s="35">
        <v>680</v>
      </c>
      <c r="I18" s="35">
        <v>600</v>
      </c>
      <c r="J18" s="39">
        <f t="shared" si="1"/>
        <v>900</v>
      </c>
      <c r="K18" s="22">
        <f t="shared" si="2"/>
        <v>630</v>
      </c>
      <c r="L18" s="22">
        <f t="shared" si="3"/>
        <v>540</v>
      </c>
      <c r="M18" s="36">
        <f>VLOOKUP(B18&amp;A18&amp;J18,'[1]MA DO'!$C$5:$X$3586,22,0)</f>
        <v>1.06</v>
      </c>
      <c r="N18" s="37">
        <f t="shared" si="4"/>
        <v>1.06</v>
      </c>
      <c r="O18" s="37">
        <f t="shared" si="5"/>
        <v>1.06</v>
      </c>
      <c r="P18" s="7">
        <v>1000</v>
      </c>
      <c r="Q18" s="7">
        <f t="shared" si="6"/>
        <v>900</v>
      </c>
      <c r="R18" s="22">
        <f t="shared" si="7"/>
        <v>630</v>
      </c>
      <c r="S18" s="22">
        <f t="shared" si="8"/>
        <v>540</v>
      </c>
      <c r="T18" s="8">
        <f t="shared" si="9"/>
        <v>900</v>
      </c>
      <c r="U18" s="8">
        <f t="shared" si="10"/>
        <v>630</v>
      </c>
      <c r="V18" s="8">
        <f t="shared" si="11"/>
        <v>540</v>
      </c>
    </row>
    <row r="19" spans="1:22" ht="31.5" x14ac:dyDescent="0.25">
      <c r="A19" s="3" t="s">
        <v>151</v>
      </c>
      <c r="B19" s="38" t="s">
        <v>176</v>
      </c>
      <c r="C19" s="3">
        <f t="shared" si="12"/>
        <v>13</v>
      </c>
      <c r="D19" s="5" t="s">
        <v>8</v>
      </c>
      <c r="E19" s="5" t="s">
        <v>21</v>
      </c>
      <c r="F19" s="5" t="s">
        <v>4</v>
      </c>
      <c r="G19" s="39">
        <v>750</v>
      </c>
      <c r="H19" s="35">
        <v>510.00000000000006</v>
      </c>
      <c r="I19" s="35">
        <v>450</v>
      </c>
      <c r="J19" s="39">
        <f t="shared" si="1"/>
        <v>680</v>
      </c>
      <c r="K19" s="22">
        <f t="shared" si="2"/>
        <v>470</v>
      </c>
      <c r="L19" s="22">
        <f t="shared" si="3"/>
        <v>410</v>
      </c>
      <c r="M19" s="36">
        <f>VLOOKUP(B19&amp;A19&amp;J19,'[1]MA DO'!$C$5:$X$3586,22,0)</f>
        <v>1.05</v>
      </c>
      <c r="N19" s="37">
        <f t="shared" si="4"/>
        <v>1.05</v>
      </c>
      <c r="O19" s="37">
        <f t="shared" si="5"/>
        <v>1.05</v>
      </c>
      <c r="P19" s="7">
        <v>750</v>
      </c>
      <c r="Q19" s="7">
        <f t="shared" si="6"/>
        <v>675</v>
      </c>
      <c r="R19" s="22">
        <f t="shared" si="7"/>
        <v>472.49999999999994</v>
      </c>
      <c r="S19" s="22">
        <f t="shared" si="8"/>
        <v>405</v>
      </c>
      <c r="T19" s="8">
        <f t="shared" si="9"/>
        <v>680</v>
      </c>
      <c r="U19" s="8">
        <f t="shared" si="10"/>
        <v>470</v>
      </c>
      <c r="V19" s="8">
        <f t="shared" si="11"/>
        <v>410</v>
      </c>
    </row>
    <row r="20" spans="1:22" ht="34.5" customHeight="1" x14ac:dyDescent="0.25">
      <c r="A20" s="3" t="s">
        <v>132</v>
      </c>
      <c r="B20" s="38" t="s">
        <v>176</v>
      </c>
      <c r="C20" s="3">
        <f t="shared" si="12"/>
        <v>14</v>
      </c>
      <c r="D20" s="5" t="s">
        <v>175</v>
      </c>
      <c r="E20" s="5" t="s">
        <v>8</v>
      </c>
      <c r="F20" s="5" t="s">
        <v>178</v>
      </c>
      <c r="G20" s="39">
        <v>650</v>
      </c>
      <c r="H20" s="35">
        <v>442.00000000000006</v>
      </c>
      <c r="I20" s="35">
        <v>390</v>
      </c>
      <c r="J20" s="39">
        <f t="shared" si="1"/>
        <v>590</v>
      </c>
      <c r="K20" s="22">
        <f t="shared" si="2"/>
        <v>410</v>
      </c>
      <c r="L20" s="22">
        <f t="shared" si="3"/>
        <v>350</v>
      </c>
      <c r="M20" s="36">
        <f>VLOOKUP(B20&amp;A20&amp;J20,'[1]MA DO'!$C$5:$X$3586,22,0)</f>
        <v>1.06</v>
      </c>
      <c r="N20" s="37">
        <f t="shared" si="4"/>
        <v>1.06</v>
      </c>
      <c r="O20" s="37">
        <f t="shared" si="5"/>
        <v>1.06</v>
      </c>
      <c r="P20" s="7">
        <v>650</v>
      </c>
      <c r="Q20" s="7">
        <f t="shared" si="6"/>
        <v>585</v>
      </c>
      <c r="R20" s="22">
        <f t="shared" si="7"/>
        <v>409.5</v>
      </c>
      <c r="S20" s="22">
        <f t="shared" si="8"/>
        <v>351</v>
      </c>
      <c r="T20" s="8">
        <f t="shared" si="9"/>
        <v>590</v>
      </c>
      <c r="U20" s="8">
        <f t="shared" si="10"/>
        <v>410</v>
      </c>
      <c r="V20" s="8">
        <f t="shared" si="11"/>
        <v>350</v>
      </c>
    </row>
    <row r="21" spans="1:22" ht="31.5" x14ac:dyDescent="0.25">
      <c r="A21" s="3" t="s">
        <v>155</v>
      </c>
      <c r="B21" s="38" t="s">
        <v>176</v>
      </c>
      <c r="C21" s="3">
        <f t="shared" si="12"/>
        <v>15</v>
      </c>
      <c r="D21" s="5" t="s">
        <v>67</v>
      </c>
      <c r="E21" s="5" t="s">
        <v>182</v>
      </c>
      <c r="F21" s="5" t="s">
        <v>110</v>
      </c>
      <c r="G21" s="39">
        <v>500</v>
      </c>
      <c r="H21" s="35">
        <v>340</v>
      </c>
      <c r="I21" s="35">
        <v>300</v>
      </c>
      <c r="J21" s="39">
        <f t="shared" si="1"/>
        <v>450</v>
      </c>
      <c r="K21" s="22">
        <f t="shared" si="2"/>
        <v>320</v>
      </c>
      <c r="L21" s="22">
        <f t="shared" si="3"/>
        <v>270</v>
      </c>
      <c r="M21" s="36">
        <f>VLOOKUP(B21&amp;A21&amp;J21,'[1]MA DO'!$C$5:$X$3586,22,0)</f>
        <v>1.06</v>
      </c>
      <c r="N21" s="37">
        <f t="shared" si="4"/>
        <v>1.06</v>
      </c>
      <c r="O21" s="37">
        <f t="shared" si="5"/>
        <v>1.06</v>
      </c>
      <c r="P21" s="7">
        <v>500</v>
      </c>
      <c r="Q21" s="7">
        <f t="shared" si="6"/>
        <v>450</v>
      </c>
      <c r="R21" s="22">
        <f t="shared" si="7"/>
        <v>315</v>
      </c>
      <c r="S21" s="22">
        <f t="shared" si="8"/>
        <v>270</v>
      </c>
      <c r="T21" s="8">
        <f t="shared" si="9"/>
        <v>450</v>
      </c>
      <c r="U21" s="8">
        <f t="shared" si="10"/>
        <v>320</v>
      </c>
      <c r="V21" s="8">
        <f t="shared" si="11"/>
        <v>270</v>
      </c>
    </row>
    <row r="22" spans="1:22" x14ac:dyDescent="0.25">
      <c r="A22" s="3" t="s">
        <v>156</v>
      </c>
      <c r="B22" s="38" t="s">
        <v>176</v>
      </c>
      <c r="C22" s="3">
        <f t="shared" si="12"/>
        <v>16</v>
      </c>
      <c r="D22" s="5" t="s">
        <v>69</v>
      </c>
      <c r="E22" s="5" t="s">
        <v>8</v>
      </c>
      <c r="F22" s="5" t="s">
        <v>90</v>
      </c>
      <c r="G22" s="39">
        <v>500</v>
      </c>
      <c r="H22" s="35">
        <v>340</v>
      </c>
      <c r="I22" s="35">
        <v>300</v>
      </c>
      <c r="J22" s="39">
        <f t="shared" si="1"/>
        <v>450</v>
      </c>
      <c r="K22" s="22">
        <f t="shared" si="2"/>
        <v>320</v>
      </c>
      <c r="L22" s="22">
        <f t="shared" si="3"/>
        <v>270</v>
      </c>
      <c r="M22" s="36">
        <f>VLOOKUP(B22&amp;A22&amp;J22,'[1]MA DO'!$C$5:$X$3586,22,0)</f>
        <v>1.06</v>
      </c>
      <c r="N22" s="37">
        <f t="shared" si="4"/>
        <v>1.06</v>
      </c>
      <c r="O22" s="37">
        <f t="shared" si="5"/>
        <v>1.06</v>
      </c>
      <c r="P22" s="7">
        <v>500</v>
      </c>
      <c r="Q22" s="7">
        <f t="shared" si="6"/>
        <v>450</v>
      </c>
      <c r="R22" s="22">
        <f t="shared" si="7"/>
        <v>315</v>
      </c>
      <c r="S22" s="22">
        <f t="shared" si="8"/>
        <v>270</v>
      </c>
      <c r="T22" s="8">
        <f t="shared" si="9"/>
        <v>450</v>
      </c>
      <c r="U22" s="8">
        <f t="shared" si="10"/>
        <v>320</v>
      </c>
      <c r="V22" s="8">
        <f t="shared" si="11"/>
        <v>270</v>
      </c>
    </row>
    <row r="23" spans="1:22" ht="32.25" customHeight="1" x14ac:dyDescent="0.25">
      <c r="A23" s="3" t="s">
        <v>157</v>
      </c>
      <c r="B23" s="38" t="s">
        <v>176</v>
      </c>
      <c r="C23" s="3">
        <f t="shared" si="12"/>
        <v>17</v>
      </c>
      <c r="D23" s="5" t="s">
        <v>79</v>
      </c>
      <c r="E23" s="5" t="s">
        <v>88</v>
      </c>
      <c r="F23" s="5" t="s">
        <v>89</v>
      </c>
      <c r="G23" s="39">
        <v>500</v>
      </c>
      <c r="H23" s="35">
        <v>340</v>
      </c>
      <c r="I23" s="35">
        <v>300</v>
      </c>
      <c r="J23" s="39">
        <f t="shared" si="1"/>
        <v>450</v>
      </c>
      <c r="K23" s="22">
        <f t="shared" si="2"/>
        <v>320</v>
      </c>
      <c r="L23" s="22">
        <f t="shared" si="3"/>
        <v>270</v>
      </c>
      <c r="M23" s="36">
        <f>VLOOKUP(B23&amp;A23&amp;J23,'[1]MA DO'!$C$5:$X$3586,22,0)</f>
        <v>1.06</v>
      </c>
      <c r="N23" s="37">
        <f t="shared" si="4"/>
        <v>1.06</v>
      </c>
      <c r="O23" s="37">
        <f t="shared" si="5"/>
        <v>1.06</v>
      </c>
      <c r="P23" s="7">
        <v>500</v>
      </c>
      <c r="Q23" s="7">
        <f t="shared" si="6"/>
        <v>450</v>
      </c>
      <c r="R23" s="22">
        <f t="shared" si="7"/>
        <v>315</v>
      </c>
      <c r="S23" s="22">
        <f t="shared" si="8"/>
        <v>270</v>
      </c>
      <c r="T23" s="8">
        <f t="shared" si="9"/>
        <v>450</v>
      </c>
      <c r="U23" s="8">
        <f t="shared" si="10"/>
        <v>320</v>
      </c>
      <c r="V23" s="8">
        <f t="shared" si="11"/>
        <v>270</v>
      </c>
    </row>
    <row r="24" spans="1:22" ht="31.5" x14ac:dyDescent="0.25">
      <c r="A24" s="3" t="s">
        <v>158</v>
      </c>
      <c r="B24" s="38" t="s">
        <v>176</v>
      </c>
      <c r="C24" s="3">
        <f t="shared" si="12"/>
        <v>18</v>
      </c>
      <c r="D24" s="5" t="s">
        <v>64</v>
      </c>
      <c r="E24" s="5" t="s">
        <v>8</v>
      </c>
      <c r="F24" s="5" t="s">
        <v>182</v>
      </c>
      <c r="G24" s="39">
        <v>500</v>
      </c>
      <c r="H24" s="35">
        <v>340</v>
      </c>
      <c r="I24" s="35">
        <v>300</v>
      </c>
      <c r="J24" s="39">
        <f t="shared" si="1"/>
        <v>450</v>
      </c>
      <c r="K24" s="22">
        <f t="shared" si="2"/>
        <v>320</v>
      </c>
      <c r="L24" s="22">
        <f t="shared" si="3"/>
        <v>270</v>
      </c>
      <c r="M24" s="36">
        <f>VLOOKUP(B24&amp;A24&amp;J24,'[1]MA DO'!$C$5:$X$3586,22,0)</f>
        <v>1.06</v>
      </c>
      <c r="N24" s="37">
        <f t="shared" si="4"/>
        <v>1.06</v>
      </c>
      <c r="O24" s="37">
        <f t="shared" si="5"/>
        <v>1.06</v>
      </c>
      <c r="P24" s="7">
        <v>500</v>
      </c>
      <c r="Q24" s="7">
        <f t="shared" si="6"/>
        <v>450</v>
      </c>
      <c r="R24" s="22">
        <f t="shared" si="7"/>
        <v>315</v>
      </c>
      <c r="S24" s="22">
        <f t="shared" si="8"/>
        <v>270</v>
      </c>
      <c r="T24" s="8">
        <f t="shared" si="9"/>
        <v>450</v>
      </c>
      <c r="U24" s="8">
        <f t="shared" si="10"/>
        <v>320</v>
      </c>
      <c r="V24" s="8">
        <f t="shared" si="11"/>
        <v>270</v>
      </c>
    </row>
    <row r="25" spans="1:22" ht="34.5" customHeight="1" x14ac:dyDescent="0.25">
      <c r="A25" s="3" t="s">
        <v>159</v>
      </c>
      <c r="B25" s="38" t="s">
        <v>176</v>
      </c>
      <c r="C25" s="3">
        <f t="shared" si="12"/>
        <v>19</v>
      </c>
      <c r="D25" s="5" t="s">
        <v>38</v>
      </c>
      <c r="E25" s="5" t="s">
        <v>39</v>
      </c>
      <c r="F25" s="5" t="s">
        <v>40</v>
      </c>
      <c r="G25" s="39">
        <v>550</v>
      </c>
      <c r="H25" s="35">
        <v>374</v>
      </c>
      <c r="I25" s="35">
        <v>330</v>
      </c>
      <c r="J25" s="39">
        <f t="shared" si="1"/>
        <v>500</v>
      </c>
      <c r="K25" s="22">
        <f t="shared" si="2"/>
        <v>350</v>
      </c>
      <c r="L25" s="22">
        <f t="shared" si="3"/>
        <v>300</v>
      </c>
      <c r="M25" s="36">
        <f>VLOOKUP(B25&amp;A25&amp;J25,'[1]MA DO'!$C$5:$X$3586,22,0)</f>
        <v>1.06</v>
      </c>
      <c r="N25" s="37">
        <f t="shared" si="4"/>
        <v>1.06</v>
      </c>
      <c r="O25" s="37">
        <f t="shared" si="5"/>
        <v>1.06</v>
      </c>
      <c r="P25" s="7">
        <v>550</v>
      </c>
      <c r="Q25" s="7">
        <f t="shared" si="6"/>
        <v>495</v>
      </c>
      <c r="R25" s="22">
        <f t="shared" si="7"/>
        <v>346.5</v>
      </c>
      <c r="S25" s="22">
        <f t="shared" si="8"/>
        <v>297</v>
      </c>
      <c r="T25" s="8">
        <f t="shared" si="9"/>
        <v>500</v>
      </c>
      <c r="U25" s="8">
        <f t="shared" si="10"/>
        <v>350</v>
      </c>
      <c r="V25" s="8">
        <f t="shared" si="11"/>
        <v>300</v>
      </c>
    </row>
    <row r="26" spans="1:22" ht="34.5" customHeight="1" x14ac:dyDescent="0.25">
      <c r="A26" s="3" t="s">
        <v>160</v>
      </c>
      <c r="B26" s="38" t="s">
        <v>176</v>
      </c>
      <c r="C26" s="3">
        <f t="shared" si="12"/>
        <v>20</v>
      </c>
      <c r="D26" s="5" t="s">
        <v>41</v>
      </c>
      <c r="E26" s="5" t="s">
        <v>42</v>
      </c>
      <c r="F26" s="5" t="s">
        <v>173</v>
      </c>
      <c r="G26" s="39">
        <v>500</v>
      </c>
      <c r="H26" s="35">
        <v>340</v>
      </c>
      <c r="I26" s="35">
        <v>300</v>
      </c>
      <c r="J26" s="39">
        <f t="shared" si="1"/>
        <v>450</v>
      </c>
      <c r="K26" s="22">
        <f t="shared" si="2"/>
        <v>320</v>
      </c>
      <c r="L26" s="22">
        <f t="shared" si="3"/>
        <v>270</v>
      </c>
      <c r="M26" s="36">
        <f>VLOOKUP(B26&amp;A26&amp;J26,'[1]MA DO'!$C$5:$X$3586,22,0)</f>
        <v>1.06</v>
      </c>
      <c r="N26" s="37">
        <f t="shared" si="4"/>
        <v>1.06</v>
      </c>
      <c r="O26" s="37">
        <f t="shared" si="5"/>
        <v>1.06</v>
      </c>
      <c r="P26" s="7">
        <v>500</v>
      </c>
      <c r="Q26" s="7">
        <f t="shared" si="6"/>
        <v>450</v>
      </c>
      <c r="R26" s="22">
        <f t="shared" si="7"/>
        <v>315</v>
      </c>
      <c r="S26" s="22">
        <f t="shared" si="8"/>
        <v>270</v>
      </c>
      <c r="T26" s="8">
        <f t="shared" si="9"/>
        <v>450</v>
      </c>
      <c r="U26" s="8">
        <f t="shared" si="10"/>
        <v>320</v>
      </c>
      <c r="V26" s="8">
        <f t="shared" si="11"/>
        <v>270</v>
      </c>
    </row>
    <row r="27" spans="1:22" ht="34.5" customHeight="1" x14ac:dyDescent="0.25">
      <c r="A27" s="3" t="s">
        <v>161</v>
      </c>
      <c r="B27" s="38" t="s">
        <v>176</v>
      </c>
      <c r="C27" s="3">
        <f t="shared" si="12"/>
        <v>21</v>
      </c>
      <c r="D27" s="5" t="s">
        <v>43</v>
      </c>
      <c r="E27" s="5" t="s">
        <v>44</v>
      </c>
      <c r="F27" s="5" t="s">
        <v>45</v>
      </c>
      <c r="G27" s="39">
        <v>550</v>
      </c>
      <c r="H27" s="35">
        <v>374</v>
      </c>
      <c r="I27" s="35">
        <v>330</v>
      </c>
      <c r="J27" s="39">
        <f t="shared" si="1"/>
        <v>500</v>
      </c>
      <c r="K27" s="22">
        <f t="shared" si="2"/>
        <v>350</v>
      </c>
      <c r="L27" s="22">
        <f t="shared" si="3"/>
        <v>300</v>
      </c>
      <c r="M27" s="36">
        <f>VLOOKUP(B27&amp;A27&amp;J27,'[1]MA DO'!$C$5:$X$3586,22,0)</f>
        <v>1.06</v>
      </c>
      <c r="N27" s="37">
        <f t="shared" si="4"/>
        <v>1.06</v>
      </c>
      <c r="O27" s="37">
        <f t="shared" si="5"/>
        <v>1.06</v>
      </c>
      <c r="P27" s="7">
        <v>550</v>
      </c>
      <c r="Q27" s="7">
        <f t="shared" si="6"/>
        <v>495</v>
      </c>
      <c r="R27" s="22">
        <f t="shared" si="7"/>
        <v>346.5</v>
      </c>
      <c r="S27" s="22">
        <f t="shared" si="8"/>
        <v>297</v>
      </c>
      <c r="T27" s="8">
        <f t="shared" si="9"/>
        <v>500</v>
      </c>
      <c r="U27" s="8">
        <f t="shared" si="10"/>
        <v>350</v>
      </c>
      <c r="V27" s="8">
        <f t="shared" si="11"/>
        <v>300</v>
      </c>
    </row>
    <row r="28" spans="1:22" ht="34.5" customHeight="1" x14ac:dyDescent="0.25">
      <c r="A28" s="3" t="s">
        <v>162</v>
      </c>
      <c r="B28" s="38" t="s">
        <v>176</v>
      </c>
      <c r="C28" s="3">
        <f t="shared" si="12"/>
        <v>22</v>
      </c>
      <c r="D28" s="5" t="s">
        <v>46</v>
      </c>
      <c r="E28" s="5" t="s">
        <v>45</v>
      </c>
      <c r="F28" s="5" t="s">
        <v>47</v>
      </c>
      <c r="G28" s="39">
        <v>500</v>
      </c>
      <c r="H28" s="35">
        <v>340</v>
      </c>
      <c r="I28" s="35">
        <v>300</v>
      </c>
      <c r="J28" s="39">
        <f t="shared" si="1"/>
        <v>450</v>
      </c>
      <c r="K28" s="22">
        <f t="shared" si="2"/>
        <v>320</v>
      </c>
      <c r="L28" s="22">
        <f t="shared" si="3"/>
        <v>270</v>
      </c>
      <c r="M28" s="36">
        <f>VLOOKUP(B28&amp;A28&amp;J28,'[1]MA DO'!$C$5:$X$3586,22,0)</f>
        <v>1.06</v>
      </c>
      <c r="N28" s="37">
        <f t="shared" si="4"/>
        <v>1.06</v>
      </c>
      <c r="O28" s="37">
        <f t="shared" si="5"/>
        <v>1.06</v>
      </c>
      <c r="P28" s="7">
        <v>500</v>
      </c>
      <c r="Q28" s="7">
        <f t="shared" si="6"/>
        <v>450</v>
      </c>
      <c r="R28" s="22">
        <f t="shared" si="7"/>
        <v>315</v>
      </c>
      <c r="S28" s="22">
        <f t="shared" si="8"/>
        <v>270</v>
      </c>
      <c r="T28" s="8">
        <f t="shared" si="9"/>
        <v>450</v>
      </c>
      <c r="U28" s="8">
        <f t="shared" si="10"/>
        <v>320</v>
      </c>
      <c r="V28" s="8">
        <f t="shared" si="11"/>
        <v>270</v>
      </c>
    </row>
    <row r="29" spans="1:22" s="28" customFormat="1" ht="34.5" customHeight="1" x14ac:dyDescent="0.25">
      <c r="A29" s="3" t="s">
        <v>163</v>
      </c>
      <c r="B29" s="38" t="s">
        <v>176</v>
      </c>
      <c r="C29" s="3">
        <f t="shared" si="12"/>
        <v>23</v>
      </c>
      <c r="D29" s="5" t="s">
        <v>48</v>
      </c>
      <c r="E29" s="5" t="s">
        <v>49</v>
      </c>
      <c r="F29" s="5" t="s">
        <v>50</v>
      </c>
      <c r="G29" s="39">
        <v>500</v>
      </c>
      <c r="H29" s="35">
        <v>340</v>
      </c>
      <c r="I29" s="35">
        <v>300</v>
      </c>
      <c r="J29" s="39">
        <f t="shared" si="1"/>
        <v>450</v>
      </c>
      <c r="K29" s="22">
        <f t="shared" si="2"/>
        <v>320</v>
      </c>
      <c r="L29" s="22">
        <f t="shared" si="3"/>
        <v>270</v>
      </c>
      <c r="M29" s="36">
        <f>VLOOKUP(B29&amp;A29&amp;J29,'[1]MA DO'!$C$5:$X$3586,22,0)</f>
        <v>1.06</v>
      </c>
      <c r="N29" s="37">
        <f t="shared" si="4"/>
        <v>1.06</v>
      </c>
      <c r="O29" s="37">
        <f t="shared" si="5"/>
        <v>1.06</v>
      </c>
      <c r="P29" s="7">
        <v>500</v>
      </c>
      <c r="Q29" s="7">
        <f t="shared" si="6"/>
        <v>450</v>
      </c>
      <c r="R29" s="22">
        <f t="shared" si="7"/>
        <v>315</v>
      </c>
      <c r="S29" s="22">
        <f t="shared" si="8"/>
        <v>270</v>
      </c>
      <c r="T29" s="8">
        <f t="shared" si="9"/>
        <v>450</v>
      </c>
      <c r="U29" s="8">
        <f t="shared" si="10"/>
        <v>320</v>
      </c>
      <c r="V29" s="8">
        <f t="shared" si="11"/>
        <v>270</v>
      </c>
    </row>
    <row r="30" spans="1:22" s="28" customFormat="1" ht="31.5" x14ac:dyDescent="0.25">
      <c r="A30" s="3" t="s">
        <v>133</v>
      </c>
      <c r="B30" s="38" t="s">
        <v>176</v>
      </c>
      <c r="C30" s="3">
        <f t="shared" si="12"/>
        <v>24</v>
      </c>
      <c r="D30" s="5" t="s">
        <v>22</v>
      </c>
      <c r="E30" s="5" t="s">
        <v>8</v>
      </c>
      <c r="F30" s="5" t="s">
        <v>4</v>
      </c>
      <c r="G30" s="39">
        <v>500</v>
      </c>
      <c r="H30" s="35">
        <v>340</v>
      </c>
      <c r="I30" s="35">
        <v>300</v>
      </c>
      <c r="J30" s="39">
        <f t="shared" si="1"/>
        <v>450</v>
      </c>
      <c r="K30" s="22">
        <f t="shared" si="2"/>
        <v>320</v>
      </c>
      <c r="L30" s="22">
        <f t="shared" si="3"/>
        <v>270</v>
      </c>
      <c r="M30" s="36">
        <f>VLOOKUP(B30&amp;A30&amp;J30,'[1]MA DO'!$C$5:$X$3586,22,0)</f>
        <v>1.06</v>
      </c>
      <c r="N30" s="37">
        <f t="shared" si="4"/>
        <v>1.06</v>
      </c>
      <c r="O30" s="37">
        <f t="shared" si="5"/>
        <v>1.06</v>
      </c>
      <c r="P30" s="7">
        <v>500</v>
      </c>
      <c r="Q30" s="7">
        <f t="shared" si="6"/>
        <v>450</v>
      </c>
      <c r="R30" s="22">
        <f t="shared" si="7"/>
        <v>315</v>
      </c>
      <c r="S30" s="22">
        <f t="shared" si="8"/>
        <v>270</v>
      </c>
      <c r="T30" s="8">
        <f t="shared" si="9"/>
        <v>450</v>
      </c>
      <c r="U30" s="8">
        <f t="shared" si="10"/>
        <v>320</v>
      </c>
      <c r="V30" s="8">
        <f t="shared" si="11"/>
        <v>270</v>
      </c>
    </row>
    <row r="31" spans="1:22" ht="31.5" x14ac:dyDescent="0.25">
      <c r="A31" s="3" t="s">
        <v>134</v>
      </c>
      <c r="B31" s="38" t="s">
        <v>176</v>
      </c>
      <c r="C31" s="3">
        <f t="shared" si="12"/>
        <v>25</v>
      </c>
      <c r="D31" s="5" t="s">
        <v>23</v>
      </c>
      <c r="E31" s="5" t="s">
        <v>24</v>
      </c>
      <c r="F31" s="5" t="s">
        <v>25</v>
      </c>
      <c r="G31" s="39">
        <v>500</v>
      </c>
      <c r="H31" s="35">
        <v>340</v>
      </c>
      <c r="I31" s="35">
        <v>300</v>
      </c>
      <c r="J31" s="39">
        <f t="shared" si="1"/>
        <v>450</v>
      </c>
      <c r="K31" s="22">
        <f t="shared" si="2"/>
        <v>320</v>
      </c>
      <c r="L31" s="22">
        <f t="shared" si="3"/>
        <v>270</v>
      </c>
      <c r="M31" s="36">
        <f>VLOOKUP(B31&amp;A31&amp;J31,'[1]MA DO'!$C$5:$X$3586,22,0)</f>
        <v>1.06</v>
      </c>
      <c r="N31" s="37">
        <f t="shared" si="4"/>
        <v>1.06</v>
      </c>
      <c r="O31" s="37">
        <f t="shared" si="5"/>
        <v>1.06</v>
      </c>
      <c r="P31" s="7">
        <v>500</v>
      </c>
      <c r="Q31" s="7">
        <f t="shared" si="6"/>
        <v>450</v>
      </c>
      <c r="R31" s="22">
        <f t="shared" si="7"/>
        <v>315</v>
      </c>
      <c r="S31" s="22">
        <f t="shared" si="8"/>
        <v>270</v>
      </c>
      <c r="T31" s="8">
        <f t="shared" si="9"/>
        <v>450</v>
      </c>
      <c r="U31" s="8">
        <f t="shared" si="10"/>
        <v>320</v>
      </c>
      <c r="V31" s="8">
        <f t="shared" si="11"/>
        <v>270</v>
      </c>
    </row>
    <row r="32" spans="1:22" x14ac:dyDescent="0.25">
      <c r="A32" s="15" t="s">
        <v>124</v>
      </c>
      <c r="B32" s="38" t="s">
        <v>176</v>
      </c>
      <c r="C32" s="3">
        <f t="shared" si="12"/>
        <v>26</v>
      </c>
      <c r="D32" s="5" t="s">
        <v>57</v>
      </c>
      <c r="E32" s="5" t="s">
        <v>96</v>
      </c>
      <c r="F32" s="5" t="s">
        <v>91</v>
      </c>
      <c r="G32" s="39"/>
      <c r="H32" s="35"/>
      <c r="I32" s="35"/>
      <c r="J32" s="39">
        <f t="shared" si="1"/>
        <v>410</v>
      </c>
      <c r="K32" s="22">
        <f t="shared" si="2"/>
        <v>280</v>
      </c>
      <c r="L32" s="22">
        <f t="shared" si="3"/>
        <v>240</v>
      </c>
      <c r="M32" s="36">
        <f>VLOOKUP(B32&amp;A32&amp;J32,'[1]MA DO'!$C$5:$X$3586,22,0)</f>
        <v>1.05</v>
      </c>
      <c r="N32" s="37">
        <f t="shared" si="4"/>
        <v>1.05</v>
      </c>
      <c r="O32" s="37">
        <f t="shared" si="5"/>
        <v>1.05</v>
      </c>
      <c r="P32" s="7">
        <v>450</v>
      </c>
      <c r="Q32" s="7">
        <f t="shared" si="6"/>
        <v>405</v>
      </c>
      <c r="R32" s="22">
        <f t="shared" si="7"/>
        <v>283.5</v>
      </c>
      <c r="S32" s="22">
        <f t="shared" si="8"/>
        <v>243</v>
      </c>
      <c r="T32" s="8">
        <f t="shared" si="9"/>
        <v>410</v>
      </c>
      <c r="U32" s="8">
        <f t="shared" si="10"/>
        <v>280</v>
      </c>
      <c r="V32" s="8">
        <f t="shared" si="11"/>
        <v>240</v>
      </c>
    </row>
    <row r="33" spans="1:22" x14ac:dyDescent="0.25">
      <c r="A33" s="15" t="s">
        <v>124</v>
      </c>
      <c r="B33" s="38" t="s">
        <v>176</v>
      </c>
      <c r="C33" s="3">
        <f t="shared" si="12"/>
        <v>27</v>
      </c>
      <c r="D33" s="5" t="s">
        <v>57</v>
      </c>
      <c r="E33" s="5" t="s">
        <v>91</v>
      </c>
      <c r="F33" s="5" t="s">
        <v>98</v>
      </c>
      <c r="G33" s="39"/>
      <c r="H33" s="35"/>
      <c r="I33" s="35"/>
      <c r="J33" s="39">
        <f t="shared" si="1"/>
        <v>360</v>
      </c>
      <c r="K33" s="22">
        <f t="shared" si="2"/>
        <v>250</v>
      </c>
      <c r="L33" s="22">
        <f t="shared" si="3"/>
        <v>220</v>
      </c>
      <c r="M33" s="36">
        <f>VLOOKUP(B33&amp;A33&amp;J33,'[1]MA DO'!$C$5:$X$3586,22,0)</f>
        <v>1.05</v>
      </c>
      <c r="N33" s="37">
        <f t="shared" si="4"/>
        <v>1.05</v>
      </c>
      <c r="O33" s="37">
        <f t="shared" si="5"/>
        <v>1.05</v>
      </c>
      <c r="P33" s="7">
        <v>400</v>
      </c>
      <c r="Q33" s="7">
        <f t="shared" si="6"/>
        <v>360</v>
      </c>
      <c r="R33" s="22">
        <f t="shared" si="7"/>
        <v>251.99999999999997</v>
      </c>
      <c r="S33" s="22">
        <f t="shared" si="8"/>
        <v>216</v>
      </c>
      <c r="T33" s="8">
        <f t="shared" si="9"/>
        <v>360</v>
      </c>
      <c r="U33" s="8">
        <f t="shared" si="10"/>
        <v>250</v>
      </c>
      <c r="V33" s="8">
        <f t="shared" si="11"/>
        <v>220</v>
      </c>
    </row>
    <row r="34" spans="1:22" x14ac:dyDescent="0.25">
      <c r="A34" s="3" t="s">
        <v>139</v>
      </c>
      <c r="B34" s="38" t="s">
        <v>176</v>
      </c>
      <c r="C34" s="3">
        <f t="shared" si="12"/>
        <v>28</v>
      </c>
      <c r="D34" s="5" t="s">
        <v>26</v>
      </c>
      <c r="E34" s="5" t="s">
        <v>8</v>
      </c>
      <c r="F34" s="5" t="s">
        <v>4</v>
      </c>
      <c r="G34" s="39">
        <v>1700</v>
      </c>
      <c r="H34" s="35">
        <v>1156</v>
      </c>
      <c r="I34" s="35">
        <v>1020</v>
      </c>
      <c r="J34" s="39">
        <f t="shared" si="1"/>
        <v>1500</v>
      </c>
      <c r="K34" s="22">
        <f t="shared" si="2"/>
        <v>1100</v>
      </c>
      <c r="L34" s="22">
        <f t="shared" si="3"/>
        <v>920</v>
      </c>
      <c r="M34" s="36">
        <f>VLOOKUP(B34&amp;A34&amp;J34,'[1]MA DO'!$C$5:$X$3586,22,0)</f>
        <v>1.06</v>
      </c>
      <c r="N34" s="37">
        <f t="shared" si="4"/>
        <v>1.06</v>
      </c>
      <c r="O34" s="37">
        <f t="shared" si="5"/>
        <v>1.06</v>
      </c>
      <c r="P34" s="7">
        <v>1700</v>
      </c>
      <c r="Q34" s="7">
        <f t="shared" si="6"/>
        <v>1530</v>
      </c>
      <c r="R34" s="22">
        <f t="shared" si="7"/>
        <v>1071</v>
      </c>
      <c r="S34" s="22">
        <f t="shared" si="8"/>
        <v>918</v>
      </c>
      <c r="T34" s="8">
        <f t="shared" si="9"/>
        <v>1500</v>
      </c>
      <c r="U34" s="8">
        <f t="shared" si="10"/>
        <v>1100</v>
      </c>
      <c r="V34" s="8">
        <f t="shared" si="11"/>
        <v>920</v>
      </c>
    </row>
    <row r="35" spans="1:22" x14ac:dyDescent="0.25">
      <c r="A35" s="3" t="s">
        <v>140</v>
      </c>
      <c r="B35" s="38" t="s">
        <v>176</v>
      </c>
      <c r="C35" s="3">
        <f t="shared" si="12"/>
        <v>29</v>
      </c>
      <c r="D35" s="5" t="s">
        <v>27</v>
      </c>
      <c r="E35" s="5" t="s">
        <v>8</v>
      </c>
      <c r="F35" s="5" t="s">
        <v>4</v>
      </c>
      <c r="G35" s="39">
        <v>1700</v>
      </c>
      <c r="H35" s="35">
        <v>1156</v>
      </c>
      <c r="I35" s="35">
        <v>1020</v>
      </c>
      <c r="J35" s="39">
        <f t="shared" si="1"/>
        <v>1500</v>
      </c>
      <c r="K35" s="22">
        <f t="shared" si="2"/>
        <v>1100</v>
      </c>
      <c r="L35" s="22">
        <f t="shared" si="3"/>
        <v>920</v>
      </c>
      <c r="M35" s="36">
        <f>VLOOKUP(B35&amp;A35&amp;J35,'[1]MA DO'!$C$5:$X$3586,22,0)</f>
        <v>1.06</v>
      </c>
      <c r="N35" s="37">
        <f t="shared" si="4"/>
        <v>1.06</v>
      </c>
      <c r="O35" s="37">
        <f t="shared" si="5"/>
        <v>1.06</v>
      </c>
      <c r="P35" s="7">
        <v>1700</v>
      </c>
      <c r="Q35" s="7">
        <f t="shared" si="6"/>
        <v>1530</v>
      </c>
      <c r="R35" s="22">
        <f t="shared" si="7"/>
        <v>1071</v>
      </c>
      <c r="S35" s="22">
        <f t="shared" si="8"/>
        <v>918</v>
      </c>
      <c r="T35" s="8">
        <f t="shared" si="9"/>
        <v>1500</v>
      </c>
      <c r="U35" s="8">
        <f t="shared" si="10"/>
        <v>1100</v>
      </c>
      <c r="V35" s="8">
        <f t="shared" si="11"/>
        <v>920</v>
      </c>
    </row>
    <row r="36" spans="1:22" x14ac:dyDescent="0.25">
      <c r="A36" s="3" t="s">
        <v>135</v>
      </c>
      <c r="B36" s="38" t="s">
        <v>176</v>
      </c>
      <c r="C36" s="3">
        <f t="shared" si="12"/>
        <v>30</v>
      </c>
      <c r="D36" s="5" t="s">
        <v>28</v>
      </c>
      <c r="E36" s="5" t="s">
        <v>121</v>
      </c>
      <c r="F36" s="5" t="s">
        <v>7</v>
      </c>
      <c r="G36" s="39">
        <v>800</v>
      </c>
      <c r="H36" s="35">
        <v>544</v>
      </c>
      <c r="I36" s="35">
        <v>480</v>
      </c>
      <c r="J36" s="39">
        <f t="shared" si="1"/>
        <v>720</v>
      </c>
      <c r="K36" s="22">
        <f t="shared" si="2"/>
        <v>500</v>
      </c>
      <c r="L36" s="22">
        <f t="shared" si="3"/>
        <v>430</v>
      </c>
      <c r="M36" s="36">
        <f>VLOOKUP(B36&amp;A36&amp;J36,'[1]MA DO'!$C$5:$X$3586,22,0)</f>
        <v>1.06</v>
      </c>
      <c r="N36" s="37">
        <f t="shared" si="4"/>
        <v>1.06</v>
      </c>
      <c r="O36" s="37">
        <f t="shared" si="5"/>
        <v>1.06</v>
      </c>
      <c r="P36" s="7">
        <v>800</v>
      </c>
      <c r="Q36" s="7">
        <f t="shared" si="6"/>
        <v>720</v>
      </c>
      <c r="R36" s="22">
        <f t="shared" si="7"/>
        <v>503.99999999999994</v>
      </c>
      <c r="S36" s="22">
        <f t="shared" si="8"/>
        <v>432</v>
      </c>
      <c r="T36" s="8">
        <f t="shared" si="9"/>
        <v>720</v>
      </c>
      <c r="U36" s="8">
        <f t="shared" si="10"/>
        <v>500</v>
      </c>
      <c r="V36" s="8">
        <f t="shared" si="11"/>
        <v>430</v>
      </c>
    </row>
    <row r="37" spans="1:22" ht="31.5" x14ac:dyDescent="0.25">
      <c r="A37" s="3" t="s">
        <v>136</v>
      </c>
      <c r="B37" s="38" t="s">
        <v>176</v>
      </c>
      <c r="C37" s="3">
        <f t="shared" si="12"/>
        <v>31</v>
      </c>
      <c r="D37" s="5" t="s">
        <v>28</v>
      </c>
      <c r="E37" s="5" t="s">
        <v>7</v>
      </c>
      <c r="F37" s="5" t="s">
        <v>29</v>
      </c>
      <c r="G37" s="39">
        <v>1080</v>
      </c>
      <c r="H37" s="35">
        <v>734.40000000000009</v>
      </c>
      <c r="I37" s="35">
        <v>648</v>
      </c>
      <c r="J37" s="39">
        <f t="shared" si="1"/>
        <v>970</v>
      </c>
      <c r="K37" s="22">
        <f t="shared" si="2"/>
        <v>680</v>
      </c>
      <c r="L37" s="22">
        <f t="shared" si="3"/>
        <v>580</v>
      </c>
      <c r="M37" s="36">
        <f>VLOOKUP(B37&amp;A37&amp;J37,'[1]MA DO'!$C$5:$X$3586,22,0)</f>
        <v>1.06</v>
      </c>
      <c r="N37" s="37">
        <f t="shared" si="4"/>
        <v>1.06</v>
      </c>
      <c r="O37" s="37">
        <f t="shared" si="5"/>
        <v>1.06</v>
      </c>
      <c r="P37" s="7">
        <v>1080</v>
      </c>
      <c r="Q37" s="7">
        <f t="shared" si="6"/>
        <v>972</v>
      </c>
      <c r="R37" s="22">
        <f t="shared" si="7"/>
        <v>680.4</v>
      </c>
      <c r="S37" s="22">
        <f t="shared" si="8"/>
        <v>583.19999999999993</v>
      </c>
      <c r="T37" s="8">
        <f t="shared" si="9"/>
        <v>970</v>
      </c>
      <c r="U37" s="8">
        <f t="shared" si="10"/>
        <v>680</v>
      </c>
      <c r="V37" s="8">
        <f t="shared" si="11"/>
        <v>580</v>
      </c>
    </row>
    <row r="38" spans="1:22" ht="31.5" x14ac:dyDescent="0.25">
      <c r="A38" s="3" t="s">
        <v>137</v>
      </c>
      <c r="B38" s="38" t="s">
        <v>176</v>
      </c>
      <c r="C38" s="3">
        <f t="shared" si="12"/>
        <v>32</v>
      </c>
      <c r="D38" s="5" t="s">
        <v>28</v>
      </c>
      <c r="E38" s="5" t="s">
        <v>30</v>
      </c>
      <c r="F38" s="5" t="s">
        <v>31</v>
      </c>
      <c r="G38" s="39">
        <v>800</v>
      </c>
      <c r="H38" s="35">
        <v>544</v>
      </c>
      <c r="I38" s="35">
        <v>480</v>
      </c>
      <c r="J38" s="39">
        <f t="shared" si="1"/>
        <v>720</v>
      </c>
      <c r="K38" s="22">
        <f t="shared" si="2"/>
        <v>500</v>
      </c>
      <c r="L38" s="22">
        <f t="shared" si="3"/>
        <v>430</v>
      </c>
      <c r="M38" s="36">
        <f>VLOOKUP(B38&amp;A38&amp;J38,'[1]MA DO'!$C$5:$X$3586,22,0)</f>
        <v>1.06</v>
      </c>
      <c r="N38" s="37">
        <f t="shared" si="4"/>
        <v>1.06</v>
      </c>
      <c r="O38" s="37">
        <f t="shared" si="5"/>
        <v>1.06</v>
      </c>
      <c r="P38" s="7">
        <v>800</v>
      </c>
      <c r="Q38" s="7">
        <f t="shared" si="6"/>
        <v>720</v>
      </c>
      <c r="R38" s="22">
        <f t="shared" si="7"/>
        <v>503.99999999999994</v>
      </c>
      <c r="S38" s="22">
        <f t="shared" si="8"/>
        <v>432</v>
      </c>
      <c r="T38" s="8">
        <f t="shared" si="9"/>
        <v>720</v>
      </c>
      <c r="U38" s="8">
        <f t="shared" si="10"/>
        <v>500</v>
      </c>
      <c r="V38" s="8">
        <f t="shared" si="11"/>
        <v>430</v>
      </c>
    </row>
    <row r="39" spans="1:22" ht="31.5" x14ac:dyDescent="0.25">
      <c r="A39" s="3" t="s">
        <v>138</v>
      </c>
      <c r="B39" s="38" t="s">
        <v>176</v>
      </c>
      <c r="C39" s="3">
        <f t="shared" si="12"/>
        <v>33</v>
      </c>
      <c r="D39" s="5" t="s">
        <v>28</v>
      </c>
      <c r="E39" s="5" t="s">
        <v>31</v>
      </c>
      <c r="F39" s="5" t="s">
        <v>32</v>
      </c>
      <c r="G39" s="39">
        <v>1080</v>
      </c>
      <c r="H39" s="35">
        <v>734.40000000000009</v>
      </c>
      <c r="I39" s="35">
        <v>648</v>
      </c>
      <c r="J39" s="39">
        <f t="shared" si="1"/>
        <v>970</v>
      </c>
      <c r="K39" s="22">
        <f t="shared" si="2"/>
        <v>680</v>
      </c>
      <c r="L39" s="22">
        <f t="shared" si="3"/>
        <v>580</v>
      </c>
      <c r="M39" s="36">
        <f>VLOOKUP(B39&amp;A39&amp;J39,'[1]MA DO'!$C$5:$X$3586,22,0)</f>
        <v>1.06</v>
      </c>
      <c r="N39" s="37">
        <f t="shared" si="4"/>
        <v>1.06</v>
      </c>
      <c r="O39" s="37">
        <f t="shared" si="5"/>
        <v>1.06</v>
      </c>
      <c r="P39" s="7">
        <v>1080</v>
      </c>
      <c r="Q39" s="7">
        <f t="shared" si="6"/>
        <v>972</v>
      </c>
      <c r="R39" s="22">
        <f t="shared" si="7"/>
        <v>680.4</v>
      </c>
      <c r="S39" s="22">
        <f t="shared" si="8"/>
        <v>583.19999999999993</v>
      </c>
      <c r="T39" s="8">
        <f t="shared" si="9"/>
        <v>970</v>
      </c>
      <c r="U39" s="8">
        <f t="shared" si="10"/>
        <v>680</v>
      </c>
      <c r="V39" s="8">
        <f t="shared" si="11"/>
        <v>580</v>
      </c>
    </row>
    <row r="40" spans="1:22" ht="47.25" x14ac:dyDescent="0.25">
      <c r="A40" s="3" t="s">
        <v>141</v>
      </c>
      <c r="B40" s="38" t="s">
        <v>176</v>
      </c>
      <c r="C40" s="3">
        <f t="shared" si="12"/>
        <v>34</v>
      </c>
      <c r="D40" s="5" t="s">
        <v>28</v>
      </c>
      <c r="E40" s="5" t="s">
        <v>179</v>
      </c>
      <c r="F40" s="5" t="s">
        <v>33</v>
      </c>
      <c r="G40" s="39">
        <v>1000</v>
      </c>
      <c r="H40" s="35">
        <v>680</v>
      </c>
      <c r="I40" s="35">
        <v>600</v>
      </c>
      <c r="J40" s="39">
        <f t="shared" si="1"/>
        <v>900</v>
      </c>
      <c r="K40" s="22">
        <f t="shared" si="2"/>
        <v>630</v>
      </c>
      <c r="L40" s="22">
        <f t="shared" si="3"/>
        <v>540</v>
      </c>
      <c r="M40" s="36">
        <f>VLOOKUP(B40&amp;A40&amp;J40,'[1]MA DO'!$C$5:$X$3586,22,0)</f>
        <v>1.06</v>
      </c>
      <c r="N40" s="37">
        <f t="shared" si="4"/>
        <v>1.06</v>
      </c>
      <c r="O40" s="37">
        <f t="shared" si="5"/>
        <v>1.06</v>
      </c>
      <c r="P40" s="7">
        <v>1000</v>
      </c>
      <c r="Q40" s="7">
        <f t="shared" si="6"/>
        <v>900</v>
      </c>
      <c r="R40" s="22">
        <f t="shared" si="7"/>
        <v>630</v>
      </c>
      <c r="S40" s="22">
        <f t="shared" si="8"/>
        <v>540</v>
      </c>
      <c r="T40" s="8">
        <f t="shared" si="9"/>
        <v>900</v>
      </c>
      <c r="U40" s="8">
        <f t="shared" si="10"/>
        <v>630</v>
      </c>
      <c r="V40" s="8">
        <f t="shared" si="11"/>
        <v>540</v>
      </c>
    </row>
    <row r="41" spans="1:22" ht="47.25" x14ac:dyDescent="0.25">
      <c r="A41" s="3" t="s">
        <v>142</v>
      </c>
      <c r="B41" s="38" t="s">
        <v>176</v>
      </c>
      <c r="C41" s="3">
        <f t="shared" si="12"/>
        <v>35</v>
      </c>
      <c r="D41" s="5" t="s">
        <v>28</v>
      </c>
      <c r="E41" s="5" t="s">
        <v>34</v>
      </c>
      <c r="F41" s="5" t="s">
        <v>35</v>
      </c>
      <c r="G41" s="39">
        <v>1500</v>
      </c>
      <c r="H41" s="35">
        <v>1020.0000000000001</v>
      </c>
      <c r="I41" s="35">
        <v>900</v>
      </c>
      <c r="J41" s="39">
        <f t="shared" si="1"/>
        <v>1400</v>
      </c>
      <c r="K41" s="22">
        <f t="shared" si="2"/>
        <v>950</v>
      </c>
      <c r="L41" s="22">
        <f t="shared" si="3"/>
        <v>810</v>
      </c>
      <c r="M41" s="36">
        <f>VLOOKUP(B41&amp;A41&amp;J41,'[1]MA DO'!$C$5:$X$3586,22,0)</f>
        <v>1.06</v>
      </c>
      <c r="N41" s="37">
        <f t="shared" si="4"/>
        <v>1.06</v>
      </c>
      <c r="O41" s="37">
        <f t="shared" si="5"/>
        <v>1.06</v>
      </c>
      <c r="P41" s="7">
        <v>1500</v>
      </c>
      <c r="Q41" s="7">
        <f t="shared" si="6"/>
        <v>1350</v>
      </c>
      <c r="R41" s="22">
        <f t="shared" si="7"/>
        <v>944.99999999999989</v>
      </c>
      <c r="S41" s="22">
        <f t="shared" si="8"/>
        <v>810</v>
      </c>
      <c r="T41" s="8">
        <f t="shared" si="9"/>
        <v>1400</v>
      </c>
      <c r="U41" s="8">
        <f t="shared" si="10"/>
        <v>950</v>
      </c>
      <c r="V41" s="8">
        <f t="shared" si="11"/>
        <v>810</v>
      </c>
    </row>
    <row r="42" spans="1:22" x14ac:dyDescent="0.25">
      <c r="A42" s="3" t="s">
        <v>143</v>
      </c>
      <c r="B42" s="38" t="s">
        <v>176</v>
      </c>
      <c r="C42" s="3">
        <f t="shared" si="12"/>
        <v>36</v>
      </c>
      <c r="D42" s="5" t="s">
        <v>28</v>
      </c>
      <c r="E42" s="5" t="s">
        <v>35</v>
      </c>
      <c r="F42" s="5" t="s">
        <v>36</v>
      </c>
      <c r="G42" s="39">
        <v>2200</v>
      </c>
      <c r="H42" s="35">
        <v>1496</v>
      </c>
      <c r="I42" s="35">
        <v>1320</v>
      </c>
      <c r="J42" s="39">
        <f t="shared" si="1"/>
        <v>2000</v>
      </c>
      <c r="K42" s="22">
        <f t="shared" si="2"/>
        <v>1400</v>
      </c>
      <c r="L42" s="22">
        <f t="shared" si="3"/>
        <v>1200</v>
      </c>
      <c r="M42" s="36">
        <f>VLOOKUP(B42&amp;A42&amp;J42,'[1]MA DO'!$C$5:$X$3586,22,0)</f>
        <v>1.06</v>
      </c>
      <c r="N42" s="37">
        <f t="shared" si="4"/>
        <v>1.06</v>
      </c>
      <c r="O42" s="37">
        <f t="shared" si="5"/>
        <v>1.06</v>
      </c>
      <c r="P42" s="7">
        <v>2200</v>
      </c>
      <c r="Q42" s="7">
        <f t="shared" si="6"/>
        <v>1980</v>
      </c>
      <c r="R42" s="22">
        <f t="shared" si="7"/>
        <v>1386</v>
      </c>
      <c r="S42" s="22">
        <f t="shared" si="8"/>
        <v>1188</v>
      </c>
      <c r="T42" s="8">
        <f t="shared" si="9"/>
        <v>2000</v>
      </c>
      <c r="U42" s="8">
        <f t="shared" si="10"/>
        <v>1400</v>
      </c>
      <c r="V42" s="8">
        <f t="shared" si="11"/>
        <v>1200</v>
      </c>
    </row>
    <row r="43" spans="1:22" x14ac:dyDescent="0.25">
      <c r="A43" s="3" t="s">
        <v>144</v>
      </c>
      <c r="B43" s="38" t="s">
        <v>176</v>
      </c>
      <c r="C43" s="3">
        <f t="shared" si="12"/>
        <v>37</v>
      </c>
      <c r="D43" s="5" t="s">
        <v>28</v>
      </c>
      <c r="E43" s="5" t="s">
        <v>36</v>
      </c>
      <c r="F43" s="5" t="s">
        <v>37</v>
      </c>
      <c r="G43" s="39">
        <v>1360</v>
      </c>
      <c r="H43" s="35">
        <v>924.80000000000007</v>
      </c>
      <c r="I43" s="35">
        <v>816</v>
      </c>
      <c r="J43" s="39">
        <f t="shared" si="1"/>
        <v>1200</v>
      </c>
      <c r="K43" s="22">
        <f t="shared" si="2"/>
        <v>860</v>
      </c>
      <c r="L43" s="22">
        <f t="shared" si="3"/>
        <v>730</v>
      </c>
      <c r="M43" s="36">
        <f>VLOOKUP(B43&amp;A43&amp;J43,'[1]MA DO'!$C$5:$X$3586,22,0)</f>
        <v>1.06</v>
      </c>
      <c r="N43" s="37">
        <f t="shared" si="4"/>
        <v>1.06</v>
      </c>
      <c r="O43" s="37">
        <f t="shared" si="5"/>
        <v>1.06</v>
      </c>
      <c r="P43" s="7">
        <v>1360</v>
      </c>
      <c r="Q43" s="7">
        <f t="shared" si="6"/>
        <v>1224</v>
      </c>
      <c r="R43" s="22">
        <f t="shared" si="7"/>
        <v>856.8</v>
      </c>
      <c r="S43" s="22">
        <f t="shared" si="8"/>
        <v>734.4</v>
      </c>
      <c r="T43" s="8">
        <f t="shared" si="9"/>
        <v>1200</v>
      </c>
      <c r="U43" s="8">
        <f t="shared" si="10"/>
        <v>860</v>
      </c>
      <c r="V43" s="8">
        <f t="shared" si="11"/>
        <v>730</v>
      </c>
    </row>
    <row r="44" spans="1:22" x14ac:dyDescent="0.25">
      <c r="A44" s="3" t="s">
        <v>145</v>
      </c>
      <c r="B44" s="38" t="s">
        <v>176</v>
      </c>
      <c r="C44" s="3">
        <f t="shared" si="12"/>
        <v>38</v>
      </c>
      <c r="D44" s="5" t="s">
        <v>28</v>
      </c>
      <c r="E44" s="5" t="s">
        <v>37</v>
      </c>
      <c r="F44" s="5" t="s">
        <v>174</v>
      </c>
      <c r="G44" s="39">
        <v>800</v>
      </c>
      <c r="H44" s="35">
        <v>544</v>
      </c>
      <c r="I44" s="35">
        <v>480</v>
      </c>
      <c r="J44" s="39">
        <f t="shared" si="1"/>
        <v>720</v>
      </c>
      <c r="K44" s="22">
        <f t="shared" si="2"/>
        <v>500</v>
      </c>
      <c r="L44" s="22">
        <f t="shared" si="3"/>
        <v>430</v>
      </c>
      <c r="M44" s="36">
        <f>VLOOKUP(B44&amp;A44&amp;J44,'[1]MA DO'!$C$5:$X$3586,22,0)</f>
        <v>1.06</v>
      </c>
      <c r="N44" s="37">
        <f t="shared" si="4"/>
        <v>1.06</v>
      </c>
      <c r="O44" s="37">
        <f t="shared" si="5"/>
        <v>1.06</v>
      </c>
      <c r="P44" s="7">
        <v>800</v>
      </c>
      <c r="Q44" s="7">
        <f t="shared" si="6"/>
        <v>720</v>
      </c>
      <c r="R44" s="22">
        <f t="shared" si="7"/>
        <v>503.99999999999994</v>
      </c>
      <c r="S44" s="22">
        <f t="shared" si="8"/>
        <v>432</v>
      </c>
      <c r="T44" s="8">
        <f t="shared" si="9"/>
        <v>720</v>
      </c>
      <c r="U44" s="8">
        <f t="shared" si="10"/>
        <v>500</v>
      </c>
      <c r="V44" s="8">
        <f t="shared" si="11"/>
        <v>430</v>
      </c>
    </row>
    <row r="45" spans="1:22" s="8" customFormat="1" ht="39" customHeight="1" x14ac:dyDescent="0.25">
      <c r="A45" s="3" t="s">
        <v>152</v>
      </c>
      <c r="B45" s="38" t="s">
        <v>176</v>
      </c>
      <c r="C45" s="3">
        <f t="shared" si="12"/>
        <v>39</v>
      </c>
      <c r="D45" s="40" t="s">
        <v>122</v>
      </c>
      <c r="E45" s="5" t="s">
        <v>123</v>
      </c>
      <c r="F45" s="5"/>
      <c r="G45" s="39">
        <v>1500</v>
      </c>
      <c r="H45" s="35">
        <v>1020.0000000000001</v>
      </c>
      <c r="I45" s="35">
        <v>900</v>
      </c>
      <c r="J45" s="39">
        <f t="shared" si="1"/>
        <v>1400</v>
      </c>
      <c r="K45" s="22">
        <f t="shared" si="2"/>
        <v>950</v>
      </c>
      <c r="L45" s="22">
        <f t="shared" si="3"/>
        <v>810</v>
      </c>
      <c r="M45" s="36">
        <v>1.06</v>
      </c>
      <c r="N45" s="37">
        <f t="shared" si="4"/>
        <v>1.06</v>
      </c>
      <c r="O45" s="37">
        <f t="shared" si="5"/>
        <v>1.06</v>
      </c>
      <c r="P45" s="8">
        <v>1500</v>
      </c>
      <c r="Q45" s="7">
        <f t="shared" si="6"/>
        <v>1350</v>
      </c>
      <c r="R45" s="22">
        <f t="shared" si="7"/>
        <v>944.99999999999989</v>
      </c>
      <c r="S45" s="22">
        <f t="shared" si="8"/>
        <v>810</v>
      </c>
      <c r="T45" s="8">
        <f t="shared" si="9"/>
        <v>1400</v>
      </c>
      <c r="U45" s="8">
        <f t="shared" si="10"/>
        <v>950</v>
      </c>
      <c r="V45" s="8">
        <f t="shared" si="11"/>
        <v>810</v>
      </c>
    </row>
    <row r="46" spans="1:22" x14ac:dyDescent="0.25">
      <c r="A46" s="15" t="s">
        <v>124</v>
      </c>
      <c r="B46" s="38" t="s">
        <v>176</v>
      </c>
      <c r="C46" s="3">
        <f t="shared" si="12"/>
        <v>40</v>
      </c>
      <c r="D46" s="5" t="s">
        <v>51</v>
      </c>
      <c r="E46" s="5" t="s">
        <v>28</v>
      </c>
      <c r="F46" s="5" t="s">
        <v>81</v>
      </c>
      <c r="G46" s="39"/>
      <c r="H46" s="35"/>
      <c r="I46" s="35"/>
      <c r="J46" s="39">
        <f t="shared" si="1"/>
        <v>500</v>
      </c>
      <c r="K46" s="22">
        <f t="shared" si="2"/>
        <v>350</v>
      </c>
      <c r="L46" s="22">
        <f t="shared" si="3"/>
        <v>300</v>
      </c>
      <c r="M46" s="36">
        <f>VLOOKUP(B46&amp;A46&amp;J46,'[1]MA DO'!$C$5:$X$3586,22,0)</f>
        <v>1.05</v>
      </c>
      <c r="N46" s="37">
        <f t="shared" si="4"/>
        <v>1.05</v>
      </c>
      <c r="O46" s="37">
        <f t="shared" si="5"/>
        <v>1.05</v>
      </c>
      <c r="P46" s="7">
        <v>550</v>
      </c>
      <c r="Q46" s="7">
        <f t="shared" si="6"/>
        <v>495</v>
      </c>
      <c r="R46" s="22">
        <f t="shared" si="7"/>
        <v>346.5</v>
      </c>
      <c r="S46" s="22">
        <f t="shared" si="8"/>
        <v>297</v>
      </c>
      <c r="T46" s="8">
        <f t="shared" si="9"/>
        <v>500</v>
      </c>
      <c r="U46" s="8">
        <f t="shared" si="10"/>
        <v>350</v>
      </c>
      <c r="V46" s="8">
        <f t="shared" si="11"/>
        <v>300</v>
      </c>
    </row>
    <row r="47" spans="1:22" ht="31.5" x14ac:dyDescent="0.25">
      <c r="A47" s="15" t="s">
        <v>124</v>
      </c>
      <c r="B47" s="38" t="s">
        <v>176</v>
      </c>
      <c r="C47" s="3">
        <f t="shared" si="12"/>
        <v>41</v>
      </c>
      <c r="D47" s="5" t="s">
        <v>51</v>
      </c>
      <c r="E47" s="5" t="s">
        <v>81</v>
      </c>
      <c r="F47" s="5" t="s">
        <v>82</v>
      </c>
      <c r="G47" s="39"/>
      <c r="H47" s="35"/>
      <c r="I47" s="35"/>
      <c r="J47" s="39">
        <f t="shared" si="1"/>
        <v>500</v>
      </c>
      <c r="K47" s="22">
        <f t="shared" si="2"/>
        <v>350</v>
      </c>
      <c r="L47" s="22">
        <f t="shared" si="3"/>
        <v>300</v>
      </c>
      <c r="M47" s="36">
        <f>VLOOKUP(B47&amp;A47&amp;J47,'[1]MA DO'!$C$5:$X$3586,22,0)</f>
        <v>1.05</v>
      </c>
      <c r="N47" s="37">
        <f t="shared" si="4"/>
        <v>1.05</v>
      </c>
      <c r="O47" s="37">
        <f t="shared" si="5"/>
        <v>1.05</v>
      </c>
      <c r="P47" s="7">
        <v>550</v>
      </c>
      <c r="Q47" s="7">
        <f t="shared" si="6"/>
        <v>495</v>
      </c>
      <c r="R47" s="22">
        <f t="shared" si="7"/>
        <v>346.5</v>
      </c>
      <c r="S47" s="22">
        <f t="shared" si="8"/>
        <v>297</v>
      </c>
      <c r="T47" s="8">
        <f t="shared" si="9"/>
        <v>500</v>
      </c>
      <c r="U47" s="8">
        <f t="shared" si="10"/>
        <v>350</v>
      </c>
      <c r="V47" s="8">
        <f t="shared" si="11"/>
        <v>300</v>
      </c>
    </row>
    <row r="48" spans="1:22" ht="31.5" x14ac:dyDescent="0.25">
      <c r="A48" s="15" t="s">
        <v>124</v>
      </c>
      <c r="B48" s="38" t="s">
        <v>176</v>
      </c>
      <c r="C48" s="3">
        <f t="shared" si="12"/>
        <v>42</v>
      </c>
      <c r="D48" s="5" t="s">
        <v>181</v>
      </c>
      <c r="E48" s="5" t="s">
        <v>28</v>
      </c>
      <c r="F48" s="5" t="s">
        <v>180</v>
      </c>
      <c r="G48" s="39"/>
      <c r="H48" s="35"/>
      <c r="I48" s="35"/>
      <c r="J48" s="39">
        <f t="shared" si="1"/>
        <v>320</v>
      </c>
      <c r="K48" s="22">
        <f t="shared" si="2"/>
        <v>220</v>
      </c>
      <c r="L48" s="22">
        <f t="shared" si="3"/>
        <v>190</v>
      </c>
      <c r="M48" s="36">
        <f>VLOOKUP(B48&amp;A48&amp;J48,'[1]MA DO'!$C$5:$X$3586,22,0)</f>
        <v>1.05</v>
      </c>
      <c r="N48" s="37">
        <f t="shared" si="4"/>
        <v>1.05</v>
      </c>
      <c r="O48" s="37">
        <f t="shared" si="5"/>
        <v>1.05</v>
      </c>
      <c r="P48" s="7">
        <v>350</v>
      </c>
      <c r="Q48" s="7">
        <f t="shared" si="6"/>
        <v>315</v>
      </c>
      <c r="R48" s="22">
        <f t="shared" si="7"/>
        <v>220.5</v>
      </c>
      <c r="S48" s="22">
        <f t="shared" si="8"/>
        <v>189</v>
      </c>
      <c r="T48" s="8">
        <f t="shared" si="9"/>
        <v>320</v>
      </c>
      <c r="U48" s="8">
        <f t="shared" si="10"/>
        <v>220</v>
      </c>
      <c r="V48" s="8">
        <f t="shared" si="11"/>
        <v>190</v>
      </c>
    </row>
    <row r="49" spans="1:22" ht="31.5" x14ac:dyDescent="0.25">
      <c r="A49" s="15" t="s">
        <v>124</v>
      </c>
      <c r="B49" s="38" t="s">
        <v>176</v>
      </c>
      <c r="C49" s="3">
        <f t="shared" si="12"/>
        <v>43</v>
      </c>
      <c r="D49" s="5" t="s">
        <v>52</v>
      </c>
      <c r="E49" s="5" t="s">
        <v>83</v>
      </c>
      <c r="F49" s="5" t="s">
        <v>84</v>
      </c>
      <c r="G49" s="39"/>
      <c r="H49" s="35"/>
      <c r="I49" s="35"/>
      <c r="J49" s="39">
        <f t="shared" si="1"/>
        <v>320</v>
      </c>
      <c r="K49" s="22">
        <f t="shared" si="2"/>
        <v>220</v>
      </c>
      <c r="L49" s="22">
        <f t="shared" si="3"/>
        <v>190</v>
      </c>
      <c r="M49" s="36">
        <f>VLOOKUP(B49&amp;A49&amp;J49,'[1]MA DO'!$C$5:$X$3586,22,0)</f>
        <v>1.05</v>
      </c>
      <c r="N49" s="37">
        <f t="shared" si="4"/>
        <v>1.05</v>
      </c>
      <c r="O49" s="37">
        <f t="shared" si="5"/>
        <v>1.05</v>
      </c>
      <c r="P49" s="7">
        <v>350</v>
      </c>
      <c r="Q49" s="7">
        <f t="shared" si="6"/>
        <v>315</v>
      </c>
      <c r="R49" s="22">
        <f t="shared" si="7"/>
        <v>220.5</v>
      </c>
      <c r="S49" s="22">
        <f t="shared" si="8"/>
        <v>189</v>
      </c>
      <c r="T49" s="8">
        <f t="shared" si="9"/>
        <v>320</v>
      </c>
      <c r="U49" s="8">
        <f t="shared" si="10"/>
        <v>220</v>
      </c>
      <c r="V49" s="8">
        <f t="shared" si="11"/>
        <v>190</v>
      </c>
    </row>
    <row r="50" spans="1:22" ht="31.5" x14ac:dyDescent="0.25">
      <c r="A50" s="15" t="s">
        <v>124</v>
      </c>
      <c r="B50" s="38" t="s">
        <v>176</v>
      </c>
      <c r="C50" s="3">
        <f t="shared" si="12"/>
        <v>44</v>
      </c>
      <c r="D50" s="5" t="s">
        <v>52</v>
      </c>
      <c r="E50" s="5" t="s">
        <v>84</v>
      </c>
      <c r="F50" s="5" t="s">
        <v>85</v>
      </c>
      <c r="G50" s="39"/>
      <c r="H50" s="35"/>
      <c r="I50" s="35"/>
      <c r="J50" s="39">
        <f t="shared" si="1"/>
        <v>320</v>
      </c>
      <c r="K50" s="22">
        <f t="shared" si="2"/>
        <v>220</v>
      </c>
      <c r="L50" s="22">
        <f t="shared" si="3"/>
        <v>190</v>
      </c>
      <c r="M50" s="36">
        <f>VLOOKUP(B50&amp;A50&amp;J50,'[1]MA DO'!$C$5:$X$3586,22,0)</f>
        <v>1.05</v>
      </c>
      <c r="N50" s="37">
        <f t="shared" si="4"/>
        <v>1.05</v>
      </c>
      <c r="O50" s="37">
        <f t="shared" si="5"/>
        <v>1.05</v>
      </c>
      <c r="P50" s="7">
        <v>350</v>
      </c>
      <c r="Q50" s="7">
        <f t="shared" si="6"/>
        <v>315</v>
      </c>
      <c r="R50" s="22">
        <f t="shared" si="7"/>
        <v>220.5</v>
      </c>
      <c r="S50" s="22">
        <f t="shared" si="8"/>
        <v>189</v>
      </c>
      <c r="T50" s="8">
        <f t="shared" si="9"/>
        <v>320</v>
      </c>
      <c r="U50" s="8">
        <f t="shared" si="10"/>
        <v>220</v>
      </c>
      <c r="V50" s="8">
        <f t="shared" si="11"/>
        <v>190</v>
      </c>
    </row>
    <row r="51" spans="1:22" ht="31.5" x14ac:dyDescent="0.25">
      <c r="A51" s="15" t="s">
        <v>124</v>
      </c>
      <c r="B51" s="38" t="s">
        <v>176</v>
      </c>
      <c r="C51" s="3">
        <f t="shared" si="12"/>
        <v>45</v>
      </c>
      <c r="D51" s="5" t="s">
        <v>53</v>
      </c>
      <c r="E51" s="5" t="s">
        <v>86</v>
      </c>
      <c r="F51" s="5" t="s">
        <v>180</v>
      </c>
      <c r="G51" s="39"/>
      <c r="H51" s="35"/>
      <c r="I51" s="35"/>
      <c r="J51" s="39">
        <f t="shared" si="1"/>
        <v>320</v>
      </c>
      <c r="K51" s="22">
        <f t="shared" si="2"/>
        <v>220</v>
      </c>
      <c r="L51" s="22">
        <f t="shared" si="3"/>
        <v>190</v>
      </c>
      <c r="M51" s="36">
        <f>VLOOKUP(B51&amp;A51&amp;J51,'[1]MA DO'!$C$5:$X$3586,22,0)</f>
        <v>1.05</v>
      </c>
      <c r="N51" s="37">
        <f t="shared" si="4"/>
        <v>1.05</v>
      </c>
      <c r="O51" s="37">
        <f t="shared" si="5"/>
        <v>1.05</v>
      </c>
      <c r="P51" s="7">
        <v>350</v>
      </c>
      <c r="Q51" s="7">
        <f t="shared" si="6"/>
        <v>315</v>
      </c>
      <c r="R51" s="22">
        <f t="shared" si="7"/>
        <v>220.5</v>
      </c>
      <c r="S51" s="22">
        <f t="shared" si="8"/>
        <v>189</v>
      </c>
      <c r="T51" s="8">
        <f t="shared" si="9"/>
        <v>320</v>
      </c>
      <c r="U51" s="8">
        <f t="shared" si="10"/>
        <v>220</v>
      </c>
      <c r="V51" s="8">
        <f t="shared" si="11"/>
        <v>190</v>
      </c>
    </row>
    <row r="52" spans="1:22" x14ac:dyDescent="0.25">
      <c r="A52" s="15" t="s">
        <v>124</v>
      </c>
      <c r="B52" s="38" t="s">
        <v>176</v>
      </c>
      <c r="C52" s="3">
        <f t="shared" si="12"/>
        <v>46</v>
      </c>
      <c r="D52" s="5" t="s">
        <v>54</v>
      </c>
      <c r="E52" s="5" t="s">
        <v>92</v>
      </c>
      <c r="F52" s="5" t="s">
        <v>93</v>
      </c>
      <c r="G52" s="39"/>
      <c r="H52" s="35"/>
      <c r="I52" s="35"/>
      <c r="J52" s="39">
        <f t="shared" si="1"/>
        <v>450</v>
      </c>
      <c r="K52" s="22">
        <f t="shared" si="2"/>
        <v>320</v>
      </c>
      <c r="L52" s="22">
        <f t="shared" si="3"/>
        <v>270</v>
      </c>
      <c r="M52" s="36">
        <f>VLOOKUP(B52&amp;A52&amp;J52,'[1]MA DO'!$C$5:$X$3586,22,0)</f>
        <v>1.05</v>
      </c>
      <c r="N52" s="37">
        <f t="shared" si="4"/>
        <v>1.05</v>
      </c>
      <c r="O52" s="37">
        <f t="shared" si="5"/>
        <v>1.05</v>
      </c>
      <c r="P52" s="7">
        <v>500</v>
      </c>
      <c r="Q52" s="7">
        <f t="shared" si="6"/>
        <v>450</v>
      </c>
      <c r="R52" s="22">
        <f t="shared" si="7"/>
        <v>315</v>
      </c>
      <c r="S52" s="22">
        <f t="shared" si="8"/>
        <v>270</v>
      </c>
      <c r="T52" s="8">
        <f t="shared" si="9"/>
        <v>450</v>
      </c>
      <c r="U52" s="8">
        <f t="shared" si="10"/>
        <v>320</v>
      </c>
      <c r="V52" s="8">
        <f t="shared" si="11"/>
        <v>270</v>
      </c>
    </row>
    <row r="53" spans="1:22" x14ac:dyDescent="0.25">
      <c r="A53" s="15" t="s">
        <v>124</v>
      </c>
      <c r="B53" s="38" t="s">
        <v>176</v>
      </c>
      <c r="C53" s="3">
        <f t="shared" si="12"/>
        <v>47</v>
      </c>
      <c r="D53" s="5" t="s">
        <v>54</v>
      </c>
      <c r="E53" s="5" t="s">
        <v>93</v>
      </c>
      <c r="F53" s="5" t="s">
        <v>180</v>
      </c>
      <c r="G53" s="39"/>
      <c r="H53" s="35"/>
      <c r="I53" s="35"/>
      <c r="J53" s="39">
        <f t="shared" si="1"/>
        <v>450</v>
      </c>
      <c r="K53" s="22">
        <f t="shared" si="2"/>
        <v>320</v>
      </c>
      <c r="L53" s="22">
        <f t="shared" si="3"/>
        <v>270</v>
      </c>
      <c r="M53" s="36">
        <f>VLOOKUP(B53&amp;A53&amp;J53,'[1]MA DO'!$C$5:$X$3586,22,0)</f>
        <v>1.05</v>
      </c>
      <c r="N53" s="37">
        <f t="shared" si="4"/>
        <v>1.05</v>
      </c>
      <c r="O53" s="37">
        <f t="shared" si="5"/>
        <v>1.05</v>
      </c>
      <c r="P53" s="7">
        <v>500</v>
      </c>
      <c r="Q53" s="7">
        <f t="shared" si="6"/>
        <v>450</v>
      </c>
      <c r="R53" s="22">
        <f t="shared" si="7"/>
        <v>315</v>
      </c>
      <c r="S53" s="22">
        <f t="shared" si="8"/>
        <v>270</v>
      </c>
      <c r="T53" s="8">
        <f t="shared" si="9"/>
        <v>450</v>
      </c>
      <c r="U53" s="8">
        <f t="shared" si="10"/>
        <v>320</v>
      </c>
      <c r="V53" s="8">
        <f t="shared" si="11"/>
        <v>270</v>
      </c>
    </row>
    <row r="54" spans="1:22" ht="31.5" x14ac:dyDescent="0.25">
      <c r="A54" s="15" t="s">
        <v>124</v>
      </c>
      <c r="B54" s="38" t="s">
        <v>176</v>
      </c>
      <c r="C54" s="3">
        <f t="shared" si="12"/>
        <v>48</v>
      </c>
      <c r="D54" s="5" t="s">
        <v>55</v>
      </c>
      <c r="E54" s="5" t="s">
        <v>94</v>
      </c>
      <c r="F54" s="5" t="s">
        <v>97</v>
      </c>
      <c r="G54" s="39"/>
      <c r="H54" s="35"/>
      <c r="I54" s="35"/>
      <c r="J54" s="39">
        <f t="shared" si="1"/>
        <v>450</v>
      </c>
      <c r="K54" s="22">
        <f t="shared" si="2"/>
        <v>320</v>
      </c>
      <c r="L54" s="22">
        <f t="shared" si="3"/>
        <v>270</v>
      </c>
      <c r="M54" s="36">
        <f>VLOOKUP(B54&amp;A54&amp;J54,'[1]MA DO'!$C$5:$X$3586,22,0)</f>
        <v>1.05</v>
      </c>
      <c r="N54" s="37">
        <f t="shared" si="4"/>
        <v>1.05</v>
      </c>
      <c r="O54" s="37">
        <f t="shared" si="5"/>
        <v>1.05</v>
      </c>
      <c r="P54" s="7">
        <v>500</v>
      </c>
      <c r="Q54" s="7">
        <f t="shared" si="6"/>
        <v>450</v>
      </c>
      <c r="R54" s="22">
        <f t="shared" si="7"/>
        <v>315</v>
      </c>
      <c r="S54" s="22">
        <f t="shared" si="8"/>
        <v>270</v>
      </c>
      <c r="T54" s="8">
        <f t="shared" si="9"/>
        <v>450</v>
      </c>
      <c r="U54" s="8">
        <f t="shared" si="10"/>
        <v>320</v>
      </c>
      <c r="V54" s="8">
        <f t="shared" si="11"/>
        <v>270</v>
      </c>
    </row>
    <row r="55" spans="1:22" x14ac:dyDescent="0.25">
      <c r="A55" s="15" t="s">
        <v>124</v>
      </c>
      <c r="B55" s="38" t="s">
        <v>176</v>
      </c>
      <c r="C55" s="3">
        <f t="shared" si="12"/>
        <v>49</v>
      </c>
      <c r="D55" s="5" t="s">
        <v>56</v>
      </c>
      <c r="E55" s="5" t="s">
        <v>8</v>
      </c>
      <c r="F55" s="5" t="s">
        <v>91</v>
      </c>
      <c r="G55" s="39"/>
      <c r="H55" s="35"/>
      <c r="I55" s="35"/>
      <c r="J55" s="39">
        <f t="shared" si="1"/>
        <v>450</v>
      </c>
      <c r="K55" s="22">
        <f t="shared" si="2"/>
        <v>320</v>
      </c>
      <c r="L55" s="22">
        <f t="shared" si="3"/>
        <v>270</v>
      </c>
      <c r="M55" s="36">
        <f>VLOOKUP(B55&amp;A55&amp;J55,'[1]MA DO'!$C$5:$X$3586,22,0)</f>
        <v>1.05</v>
      </c>
      <c r="N55" s="37">
        <f t="shared" si="4"/>
        <v>1.05</v>
      </c>
      <c r="O55" s="37">
        <f t="shared" si="5"/>
        <v>1.05</v>
      </c>
      <c r="P55" s="7">
        <v>500</v>
      </c>
      <c r="Q55" s="7">
        <f t="shared" si="6"/>
        <v>450</v>
      </c>
      <c r="R55" s="22">
        <f t="shared" si="7"/>
        <v>315</v>
      </c>
      <c r="S55" s="22">
        <f t="shared" si="8"/>
        <v>270</v>
      </c>
      <c r="T55" s="8">
        <f t="shared" si="9"/>
        <v>450</v>
      </c>
      <c r="U55" s="8">
        <f t="shared" si="10"/>
        <v>320</v>
      </c>
      <c r="V55" s="8">
        <f t="shared" si="11"/>
        <v>270</v>
      </c>
    </row>
    <row r="56" spans="1:22" ht="41.25" customHeight="1" x14ac:dyDescent="0.25">
      <c r="A56" s="15" t="s">
        <v>124</v>
      </c>
      <c r="B56" s="38" t="s">
        <v>176</v>
      </c>
      <c r="C56" s="3">
        <f t="shared" si="12"/>
        <v>50</v>
      </c>
      <c r="D56" s="5" t="s">
        <v>56</v>
      </c>
      <c r="E56" s="5" t="s">
        <v>91</v>
      </c>
      <c r="F56" s="5" t="s">
        <v>95</v>
      </c>
      <c r="G56" s="39"/>
      <c r="H56" s="35"/>
      <c r="I56" s="35"/>
      <c r="J56" s="39">
        <f t="shared" si="1"/>
        <v>450</v>
      </c>
      <c r="K56" s="22">
        <f t="shared" si="2"/>
        <v>320</v>
      </c>
      <c r="L56" s="22">
        <f t="shared" si="3"/>
        <v>270</v>
      </c>
      <c r="M56" s="36">
        <f>VLOOKUP(B56&amp;A56&amp;J56,'[1]MA DO'!$C$5:$X$3586,22,0)</f>
        <v>1.05</v>
      </c>
      <c r="N56" s="37">
        <f t="shared" si="4"/>
        <v>1.05</v>
      </c>
      <c r="O56" s="37">
        <f t="shared" si="5"/>
        <v>1.05</v>
      </c>
      <c r="P56" s="7">
        <v>500</v>
      </c>
      <c r="Q56" s="7">
        <f t="shared" si="6"/>
        <v>450</v>
      </c>
      <c r="R56" s="22">
        <f t="shared" si="7"/>
        <v>315</v>
      </c>
      <c r="S56" s="22">
        <f t="shared" si="8"/>
        <v>270</v>
      </c>
      <c r="T56" s="8">
        <f t="shared" si="9"/>
        <v>450</v>
      </c>
      <c r="U56" s="8">
        <f t="shared" si="10"/>
        <v>320</v>
      </c>
      <c r="V56" s="8">
        <f t="shared" si="11"/>
        <v>270</v>
      </c>
    </row>
    <row r="57" spans="1:22" ht="31.5" x14ac:dyDescent="0.25">
      <c r="A57" s="15" t="s">
        <v>124</v>
      </c>
      <c r="B57" s="38" t="s">
        <v>176</v>
      </c>
      <c r="C57" s="3">
        <f t="shared" si="12"/>
        <v>51</v>
      </c>
      <c r="D57" s="5" t="s">
        <v>58</v>
      </c>
      <c r="E57" s="5" t="s">
        <v>183</v>
      </c>
      <c r="F57" s="5" t="s">
        <v>3</v>
      </c>
      <c r="G57" s="39"/>
      <c r="H57" s="35"/>
      <c r="I57" s="35"/>
      <c r="J57" s="39">
        <f t="shared" si="1"/>
        <v>720</v>
      </c>
      <c r="K57" s="22">
        <f t="shared" si="2"/>
        <v>500</v>
      </c>
      <c r="L57" s="22">
        <f t="shared" si="3"/>
        <v>430</v>
      </c>
      <c r="M57" s="36">
        <f>VLOOKUP(B57&amp;A57&amp;J57,'[1]MA DO'!$C$5:$X$3586,22,0)</f>
        <v>1.05</v>
      </c>
      <c r="N57" s="37">
        <f t="shared" si="4"/>
        <v>1.05</v>
      </c>
      <c r="O57" s="37">
        <f t="shared" si="5"/>
        <v>1.05</v>
      </c>
      <c r="P57" s="7">
        <v>800</v>
      </c>
      <c r="Q57" s="7">
        <f t="shared" si="6"/>
        <v>720</v>
      </c>
      <c r="R57" s="22">
        <f t="shared" si="7"/>
        <v>503.99999999999994</v>
      </c>
      <c r="S57" s="22">
        <f t="shared" si="8"/>
        <v>432</v>
      </c>
      <c r="T57" s="8">
        <f t="shared" si="9"/>
        <v>720</v>
      </c>
      <c r="U57" s="8">
        <f t="shared" si="10"/>
        <v>500</v>
      </c>
      <c r="V57" s="8">
        <f t="shared" si="11"/>
        <v>430</v>
      </c>
    </row>
    <row r="58" spans="1:22" x14ac:dyDescent="0.25">
      <c r="A58" s="15" t="s">
        <v>124</v>
      </c>
      <c r="B58" s="38" t="s">
        <v>176</v>
      </c>
      <c r="C58" s="3">
        <f t="shared" si="12"/>
        <v>52</v>
      </c>
      <c r="D58" s="5" t="s">
        <v>59</v>
      </c>
      <c r="E58" s="5" t="s">
        <v>8</v>
      </c>
      <c r="F58" s="5" t="s">
        <v>99</v>
      </c>
      <c r="G58" s="39"/>
      <c r="H58" s="35"/>
      <c r="I58" s="35"/>
      <c r="J58" s="39">
        <f t="shared" si="1"/>
        <v>410</v>
      </c>
      <c r="K58" s="22">
        <f t="shared" si="2"/>
        <v>280</v>
      </c>
      <c r="L58" s="22">
        <f t="shared" si="3"/>
        <v>240</v>
      </c>
      <c r="M58" s="36">
        <f>VLOOKUP(B58&amp;A58&amp;J58,'[1]MA DO'!$C$5:$X$3586,22,0)</f>
        <v>1.05</v>
      </c>
      <c r="N58" s="37">
        <f t="shared" si="4"/>
        <v>1.05</v>
      </c>
      <c r="O58" s="37">
        <f t="shared" si="5"/>
        <v>1.05</v>
      </c>
      <c r="P58" s="7">
        <v>450</v>
      </c>
      <c r="Q58" s="7">
        <f t="shared" si="6"/>
        <v>405</v>
      </c>
      <c r="R58" s="22">
        <f t="shared" si="7"/>
        <v>283.5</v>
      </c>
      <c r="S58" s="22">
        <f t="shared" si="8"/>
        <v>243</v>
      </c>
      <c r="T58" s="8">
        <f t="shared" si="9"/>
        <v>410</v>
      </c>
      <c r="U58" s="8">
        <f t="shared" si="10"/>
        <v>280</v>
      </c>
      <c r="V58" s="8">
        <f t="shared" si="11"/>
        <v>240</v>
      </c>
    </row>
    <row r="59" spans="1:22" x14ac:dyDescent="0.25">
      <c r="A59" s="15" t="s">
        <v>124</v>
      </c>
      <c r="B59" s="38" t="s">
        <v>176</v>
      </c>
      <c r="C59" s="3">
        <f t="shared" si="12"/>
        <v>53</v>
      </c>
      <c r="D59" s="5" t="s">
        <v>59</v>
      </c>
      <c r="E59" s="5" t="s">
        <v>101</v>
      </c>
      <c r="F59" s="5" t="s">
        <v>100</v>
      </c>
      <c r="G59" s="39"/>
      <c r="H59" s="35"/>
      <c r="I59" s="35"/>
      <c r="J59" s="39">
        <f t="shared" si="1"/>
        <v>410</v>
      </c>
      <c r="K59" s="22">
        <f t="shared" si="2"/>
        <v>280</v>
      </c>
      <c r="L59" s="22">
        <f t="shared" si="3"/>
        <v>240</v>
      </c>
      <c r="M59" s="36">
        <f>VLOOKUP(B59&amp;A59&amp;J59,'[1]MA DO'!$C$5:$X$3586,22,0)</f>
        <v>1.05</v>
      </c>
      <c r="N59" s="37">
        <f t="shared" si="4"/>
        <v>1.05</v>
      </c>
      <c r="O59" s="37">
        <f t="shared" si="5"/>
        <v>1.05</v>
      </c>
      <c r="P59" s="7">
        <v>450</v>
      </c>
      <c r="Q59" s="7">
        <f t="shared" si="6"/>
        <v>405</v>
      </c>
      <c r="R59" s="22">
        <f t="shared" si="7"/>
        <v>283.5</v>
      </c>
      <c r="S59" s="22">
        <f t="shared" si="8"/>
        <v>243</v>
      </c>
      <c r="T59" s="8">
        <f t="shared" si="9"/>
        <v>410</v>
      </c>
      <c r="U59" s="8">
        <f t="shared" si="10"/>
        <v>280</v>
      </c>
      <c r="V59" s="8">
        <f t="shared" si="11"/>
        <v>240</v>
      </c>
    </row>
    <row r="60" spans="1:22" ht="31.5" x14ac:dyDescent="0.25">
      <c r="A60" s="15" t="s">
        <v>124</v>
      </c>
      <c r="B60" s="38" t="s">
        <v>176</v>
      </c>
      <c r="C60" s="3">
        <f t="shared" si="12"/>
        <v>54</v>
      </c>
      <c r="D60" s="5" t="s">
        <v>60</v>
      </c>
      <c r="E60" s="5" t="s">
        <v>8</v>
      </c>
      <c r="F60" s="5" t="s">
        <v>102</v>
      </c>
      <c r="G60" s="39"/>
      <c r="H60" s="35"/>
      <c r="I60" s="35"/>
      <c r="J60" s="39">
        <f t="shared" si="1"/>
        <v>410</v>
      </c>
      <c r="K60" s="22">
        <f t="shared" si="2"/>
        <v>280</v>
      </c>
      <c r="L60" s="22">
        <f t="shared" si="3"/>
        <v>240</v>
      </c>
      <c r="M60" s="36">
        <f>VLOOKUP(B60&amp;A60&amp;J60,'[1]MA DO'!$C$5:$X$3586,22,0)</f>
        <v>1.05</v>
      </c>
      <c r="N60" s="37">
        <f t="shared" si="4"/>
        <v>1.05</v>
      </c>
      <c r="O60" s="37">
        <f t="shared" si="5"/>
        <v>1.05</v>
      </c>
      <c r="P60" s="7">
        <v>450</v>
      </c>
      <c r="Q60" s="7">
        <f t="shared" si="6"/>
        <v>405</v>
      </c>
      <c r="R60" s="22">
        <f t="shared" si="7"/>
        <v>283.5</v>
      </c>
      <c r="S60" s="22">
        <f t="shared" si="8"/>
        <v>243</v>
      </c>
      <c r="T60" s="8">
        <f t="shared" si="9"/>
        <v>410</v>
      </c>
      <c r="U60" s="8">
        <f t="shared" si="10"/>
        <v>280</v>
      </c>
      <c r="V60" s="8">
        <f t="shared" si="11"/>
        <v>240</v>
      </c>
    </row>
    <row r="61" spans="1:22" ht="31.5" x14ac:dyDescent="0.25">
      <c r="A61" s="15" t="s">
        <v>124</v>
      </c>
      <c r="B61" s="38" t="s">
        <v>176</v>
      </c>
      <c r="C61" s="3">
        <f t="shared" si="12"/>
        <v>55</v>
      </c>
      <c r="D61" s="5" t="s">
        <v>60</v>
      </c>
      <c r="E61" s="5" t="s">
        <v>102</v>
      </c>
      <c r="F61" s="5" t="s">
        <v>103</v>
      </c>
      <c r="G61" s="39"/>
      <c r="H61" s="35"/>
      <c r="I61" s="35"/>
      <c r="J61" s="39">
        <f t="shared" si="1"/>
        <v>410</v>
      </c>
      <c r="K61" s="22">
        <f t="shared" si="2"/>
        <v>280</v>
      </c>
      <c r="L61" s="22">
        <f t="shared" si="3"/>
        <v>240</v>
      </c>
      <c r="M61" s="36">
        <f>VLOOKUP(B61&amp;A61&amp;J61,'[1]MA DO'!$C$5:$X$3586,22,0)</f>
        <v>1.05</v>
      </c>
      <c r="N61" s="37">
        <f t="shared" si="4"/>
        <v>1.05</v>
      </c>
      <c r="O61" s="37">
        <f t="shared" si="5"/>
        <v>1.05</v>
      </c>
      <c r="P61" s="7">
        <v>450</v>
      </c>
      <c r="Q61" s="7">
        <f t="shared" si="6"/>
        <v>405</v>
      </c>
      <c r="R61" s="22">
        <f t="shared" si="7"/>
        <v>283.5</v>
      </c>
      <c r="S61" s="22">
        <f t="shared" si="8"/>
        <v>243</v>
      </c>
      <c r="T61" s="8">
        <f t="shared" si="9"/>
        <v>410</v>
      </c>
      <c r="U61" s="8">
        <f t="shared" si="10"/>
        <v>280</v>
      </c>
      <c r="V61" s="8">
        <f t="shared" si="11"/>
        <v>240</v>
      </c>
    </row>
    <row r="62" spans="1:22" ht="31.5" x14ac:dyDescent="0.25">
      <c r="A62" s="15" t="s">
        <v>124</v>
      </c>
      <c r="B62" s="38" t="s">
        <v>176</v>
      </c>
      <c r="C62" s="3">
        <f t="shared" si="12"/>
        <v>56</v>
      </c>
      <c r="D62" s="5" t="s">
        <v>61</v>
      </c>
      <c r="E62" s="5" t="s">
        <v>8</v>
      </c>
      <c r="F62" s="5" t="s">
        <v>104</v>
      </c>
      <c r="G62" s="39"/>
      <c r="H62" s="35"/>
      <c r="I62" s="35"/>
      <c r="J62" s="39">
        <f t="shared" si="1"/>
        <v>410</v>
      </c>
      <c r="K62" s="22">
        <f t="shared" si="2"/>
        <v>280</v>
      </c>
      <c r="L62" s="22">
        <f t="shared" si="3"/>
        <v>240</v>
      </c>
      <c r="M62" s="36">
        <f>VLOOKUP(B62&amp;A62&amp;J62,'[1]MA DO'!$C$5:$X$3586,22,0)</f>
        <v>1.05</v>
      </c>
      <c r="N62" s="37">
        <f t="shared" si="4"/>
        <v>1.05</v>
      </c>
      <c r="O62" s="37">
        <f t="shared" si="5"/>
        <v>1.05</v>
      </c>
      <c r="P62" s="7">
        <v>450</v>
      </c>
      <c r="Q62" s="7">
        <f t="shared" si="6"/>
        <v>405</v>
      </c>
      <c r="R62" s="22">
        <f t="shared" si="7"/>
        <v>283.5</v>
      </c>
      <c r="S62" s="22">
        <f t="shared" si="8"/>
        <v>243</v>
      </c>
      <c r="T62" s="8">
        <f t="shared" si="9"/>
        <v>410</v>
      </c>
      <c r="U62" s="8">
        <f t="shared" si="10"/>
        <v>280</v>
      </c>
      <c r="V62" s="8">
        <f t="shared" si="11"/>
        <v>240</v>
      </c>
    </row>
    <row r="63" spans="1:22" x14ac:dyDescent="0.25">
      <c r="A63" s="15" t="s">
        <v>124</v>
      </c>
      <c r="B63" s="38" t="s">
        <v>176</v>
      </c>
      <c r="C63" s="3">
        <f t="shared" si="12"/>
        <v>57</v>
      </c>
      <c r="D63" s="5" t="s">
        <v>62</v>
      </c>
      <c r="E63" s="5" t="s">
        <v>8</v>
      </c>
      <c r="F63" s="5" t="s">
        <v>105</v>
      </c>
      <c r="G63" s="39"/>
      <c r="H63" s="35"/>
      <c r="I63" s="35"/>
      <c r="J63" s="39">
        <f t="shared" si="1"/>
        <v>410</v>
      </c>
      <c r="K63" s="22">
        <f t="shared" si="2"/>
        <v>280</v>
      </c>
      <c r="L63" s="22">
        <f t="shared" si="3"/>
        <v>240</v>
      </c>
      <c r="M63" s="36">
        <f>VLOOKUP(B63&amp;A63&amp;J63,'[1]MA DO'!$C$5:$X$3586,22,0)</f>
        <v>1.05</v>
      </c>
      <c r="N63" s="37">
        <f t="shared" si="4"/>
        <v>1.05</v>
      </c>
      <c r="O63" s="37">
        <f t="shared" si="5"/>
        <v>1.05</v>
      </c>
      <c r="P63" s="7">
        <v>450</v>
      </c>
      <c r="Q63" s="7">
        <f t="shared" si="6"/>
        <v>405</v>
      </c>
      <c r="R63" s="22">
        <f t="shared" si="7"/>
        <v>283.5</v>
      </c>
      <c r="S63" s="22">
        <f t="shared" si="8"/>
        <v>243</v>
      </c>
      <c r="T63" s="8">
        <f t="shared" si="9"/>
        <v>410</v>
      </c>
      <c r="U63" s="8">
        <f t="shared" si="10"/>
        <v>280</v>
      </c>
      <c r="V63" s="8">
        <f t="shared" si="11"/>
        <v>240</v>
      </c>
    </row>
    <row r="64" spans="1:22" s="28" customFormat="1" ht="31.5" x14ac:dyDescent="0.25">
      <c r="A64" s="15" t="s">
        <v>124</v>
      </c>
      <c r="B64" s="38" t="s">
        <v>176</v>
      </c>
      <c r="C64" s="3">
        <f t="shared" si="12"/>
        <v>58</v>
      </c>
      <c r="D64" s="5" t="s">
        <v>63</v>
      </c>
      <c r="E64" s="5" t="s">
        <v>8</v>
      </c>
      <c r="F64" s="5" t="s">
        <v>106</v>
      </c>
      <c r="G64" s="39"/>
      <c r="H64" s="35"/>
      <c r="I64" s="35"/>
      <c r="J64" s="39">
        <f t="shared" si="1"/>
        <v>410</v>
      </c>
      <c r="K64" s="22">
        <f t="shared" si="2"/>
        <v>280</v>
      </c>
      <c r="L64" s="22">
        <f t="shared" si="3"/>
        <v>240</v>
      </c>
      <c r="M64" s="36">
        <f>VLOOKUP(B64&amp;A64&amp;J64,'[1]MA DO'!$C$5:$X$3586,22,0)</f>
        <v>1.05</v>
      </c>
      <c r="N64" s="37">
        <f t="shared" si="4"/>
        <v>1.05</v>
      </c>
      <c r="O64" s="37">
        <f t="shared" si="5"/>
        <v>1.05</v>
      </c>
      <c r="P64" s="7">
        <v>450</v>
      </c>
      <c r="Q64" s="7">
        <f t="shared" si="6"/>
        <v>405</v>
      </c>
      <c r="R64" s="22">
        <f t="shared" si="7"/>
        <v>283.5</v>
      </c>
      <c r="S64" s="22">
        <f t="shared" si="8"/>
        <v>243</v>
      </c>
      <c r="T64" s="8">
        <f t="shared" si="9"/>
        <v>410</v>
      </c>
      <c r="U64" s="8">
        <f t="shared" si="10"/>
        <v>280</v>
      </c>
      <c r="V64" s="8">
        <f t="shared" si="11"/>
        <v>240</v>
      </c>
    </row>
    <row r="65" spans="1:22" ht="31.5" x14ac:dyDescent="0.25">
      <c r="A65" s="15" t="s">
        <v>124</v>
      </c>
      <c r="B65" s="38" t="s">
        <v>176</v>
      </c>
      <c r="C65" s="3">
        <f t="shared" si="12"/>
        <v>59</v>
      </c>
      <c r="D65" s="5" t="s">
        <v>65</v>
      </c>
      <c r="E65" s="5" t="s">
        <v>184</v>
      </c>
      <c r="F65" s="5" t="s">
        <v>108</v>
      </c>
      <c r="G65" s="39"/>
      <c r="H65" s="35"/>
      <c r="I65" s="35"/>
      <c r="J65" s="39">
        <f t="shared" si="1"/>
        <v>410</v>
      </c>
      <c r="K65" s="22">
        <f t="shared" si="2"/>
        <v>280</v>
      </c>
      <c r="L65" s="22">
        <f t="shared" si="3"/>
        <v>240</v>
      </c>
      <c r="M65" s="36">
        <f>VLOOKUP(B65&amp;A65&amp;J65,'[1]MA DO'!$C$5:$X$3586,22,0)</f>
        <v>1.05</v>
      </c>
      <c r="N65" s="37">
        <f t="shared" si="4"/>
        <v>1.05</v>
      </c>
      <c r="O65" s="37">
        <f t="shared" si="5"/>
        <v>1.05</v>
      </c>
      <c r="P65" s="7">
        <v>450</v>
      </c>
      <c r="Q65" s="7">
        <f t="shared" si="6"/>
        <v>405</v>
      </c>
      <c r="R65" s="22">
        <f t="shared" si="7"/>
        <v>283.5</v>
      </c>
      <c r="S65" s="22">
        <f t="shared" si="8"/>
        <v>243</v>
      </c>
      <c r="T65" s="8">
        <f t="shared" si="9"/>
        <v>410</v>
      </c>
      <c r="U65" s="8">
        <f t="shared" si="10"/>
        <v>280</v>
      </c>
      <c r="V65" s="8">
        <f t="shared" si="11"/>
        <v>240</v>
      </c>
    </row>
    <row r="66" spans="1:22" s="28" customFormat="1" ht="31.5" x14ac:dyDescent="0.25">
      <c r="A66" s="15" t="s">
        <v>124</v>
      </c>
      <c r="B66" s="38" t="s">
        <v>176</v>
      </c>
      <c r="C66" s="3">
        <f t="shared" si="12"/>
        <v>60</v>
      </c>
      <c r="D66" s="5" t="s">
        <v>66</v>
      </c>
      <c r="E66" s="5" t="s">
        <v>184</v>
      </c>
      <c r="F66" s="5" t="s">
        <v>109</v>
      </c>
      <c r="G66" s="39"/>
      <c r="H66" s="35"/>
      <c r="I66" s="35"/>
      <c r="J66" s="39">
        <f t="shared" si="1"/>
        <v>410</v>
      </c>
      <c r="K66" s="22">
        <f t="shared" si="2"/>
        <v>280</v>
      </c>
      <c r="L66" s="22">
        <f t="shared" si="3"/>
        <v>240</v>
      </c>
      <c r="M66" s="36">
        <f>VLOOKUP(B66&amp;A66&amp;J66,'[1]MA DO'!$C$5:$X$3586,22,0)</f>
        <v>1.05</v>
      </c>
      <c r="N66" s="37">
        <f t="shared" si="4"/>
        <v>1.05</v>
      </c>
      <c r="O66" s="37">
        <f t="shared" si="5"/>
        <v>1.05</v>
      </c>
      <c r="P66" s="7">
        <v>450</v>
      </c>
      <c r="Q66" s="7">
        <f t="shared" si="6"/>
        <v>405</v>
      </c>
      <c r="R66" s="22">
        <f t="shared" si="7"/>
        <v>283.5</v>
      </c>
      <c r="S66" s="22">
        <f t="shared" si="8"/>
        <v>243</v>
      </c>
      <c r="T66" s="8">
        <f t="shared" si="9"/>
        <v>410</v>
      </c>
      <c r="U66" s="8">
        <f t="shared" si="10"/>
        <v>280</v>
      </c>
      <c r="V66" s="8">
        <f t="shared" si="11"/>
        <v>240</v>
      </c>
    </row>
    <row r="67" spans="1:22" ht="37.5" customHeight="1" x14ac:dyDescent="0.25">
      <c r="A67" s="15" t="s">
        <v>124</v>
      </c>
      <c r="B67" s="38" t="s">
        <v>176</v>
      </c>
      <c r="C67" s="3">
        <f t="shared" si="12"/>
        <v>61</v>
      </c>
      <c r="D67" s="5" t="s">
        <v>68</v>
      </c>
      <c r="E67" s="5" t="s">
        <v>8</v>
      </c>
      <c r="F67" s="5" t="s">
        <v>111</v>
      </c>
      <c r="G67" s="39"/>
      <c r="H67" s="35"/>
      <c r="I67" s="35"/>
      <c r="J67" s="39">
        <f t="shared" si="1"/>
        <v>410</v>
      </c>
      <c r="K67" s="22">
        <f t="shared" si="2"/>
        <v>280</v>
      </c>
      <c r="L67" s="22">
        <f t="shared" si="3"/>
        <v>240</v>
      </c>
      <c r="M67" s="36">
        <f>VLOOKUP(B67&amp;A67&amp;J67,'[1]MA DO'!$C$5:$X$3586,22,0)</f>
        <v>1.05</v>
      </c>
      <c r="N67" s="37">
        <f t="shared" si="4"/>
        <v>1.05</v>
      </c>
      <c r="O67" s="37">
        <f t="shared" si="5"/>
        <v>1.05</v>
      </c>
      <c r="P67" s="7">
        <v>450</v>
      </c>
      <c r="Q67" s="7">
        <f t="shared" si="6"/>
        <v>405</v>
      </c>
      <c r="R67" s="22">
        <f t="shared" si="7"/>
        <v>283.5</v>
      </c>
      <c r="S67" s="22">
        <f t="shared" si="8"/>
        <v>243</v>
      </c>
      <c r="T67" s="8">
        <f t="shared" si="9"/>
        <v>410</v>
      </c>
      <c r="U67" s="8">
        <f t="shared" si="10"/>
        <v>280</v>
      </c>
      <c r="V67" s="8">
        <f t="shared" si="11"/>
        <v>240</v>
      </c>
    </row>
    <row r="68" spans="1:22" ht="31.5" x14ac:dyDescent="0.25">
      <c r="A68" s="15" t="s">
        <v>124</v>
      </c>
      <c r="B68" s="38" t="s">
        <v>176</v>
      </c>
      <c r="C68" s="3">
        <f t="shared" si="12"/>
        <v>62</v>
      </c>
      <c r="D68" s="5" t="s">
        <v>70</v>
      </c>
      <c r="E68" s="5" t="s">
        <v>8</v>
      </c>
      <c r="F68" s="5" t="s">
        <v>112</v>
      </c>
      <c r="G68" s="39"/>
      <c r="H68" s="35"/>
      <c r="I68" s="35"/>
      <c r="J68" s="39">
        <f t="shared" si="1"/>
        <v>410</v>
      </c>
      <c r="K68" s="22">
        <f t="shared" si="2"/>
        <v>280</v>
      </c>
      <c r="L68" s="22">
        <f t="shared" si="3"/>
        <v>240</v>
      </c>
      <c r="M68" s="36">
        <f>VLOOKUP(B68&amp;A68&amp;J68,'[1]MA DO'!$C$5:$X$3586,22,0)</f>
        <v>1.05</v>
      </c>
      <c r="N68" s="37">
        <f t="shared" si="4"/>
        <v>1.05</v>
      </c>
      <c r="O68" s="37">
        <f t="shared" si="5"/>
        <v>1.05</v>
      </c>
      <c r="P68" s="7">
        <v>450</v>
      </c>
      <c r="Q68" s="7">
        <f t="shared" si="6"/>
        <v>405</v>
      </c>
      <c r="R68" s="22">
        <f t="shared" si="7"/>
        <v>283.5</v>
      </c>
      <c r="S68" s="22">
        <f t="shared" si="8"/>
        <v>243</v>
      </c>
      <c r="T68" s="8">
        <f t="shared" si="9"/>
        <v>410</v>
      </c>
      <c r="U68" s="8">
        <f t="shared" si="10"/>
        <v>280</v>
      </c>
      <c r="V68" s="8">
        <f t="shared" si="11"/>
        <v>240</v>
      </c>
    </row>
    <row r="69" spans="1:22" ht="31.5" x14ac:dyDescent="0.25">
      <c r="A69" s="15" t="s">
        <v>124</v>
      </c>
      <c r="B69" s="38" t="s">
        <v>176</v>
      </c>
      <c r="C69" s="3">
        <f t="shared" si="12"/>
        <v>63</v>
      </c>
      <c r="D69" s="5" t="s">
        <v>71</v>
      </c>
      <c r="E69" s="5" t="s">
        <v>8</v>
      </c>
      <c r="F69" s="5" t="s">
        <v>107</v>
      </c>
      <c r="G69" s="39"/>
      <c r="H69" s="35"/>
      <c r="I69" s="35"/>
      <c r="J69" s="39">
        <f t="shared" si="1"/>
        <v>410</v>
      </c>
      <c r="K69" s="22">
        <f t="shared" si="2"/>
        <v>280</v>
      </c>
      <c r="L69" s="22">
        <f t="shared" si="3"/>
        <v>240</v>
      </c>
      <c r="M69" s="36">
        <f>VLOOKUP(B69&amp;A69&amp;J69,'[1]MA DO'!$C$5:$X$3586,22,0)</f>
        <v>1.05</v>
      </c>
      <c r="N69" s="37">
        <f t="shared" si="4"/>
        <v>1.05</v>
      </c>
      <c r="O69" s="37">
        <f t="shared" si="5"/>
        <v>1.05</v>
      </c>
      <c r="P69" s="7">
        <v>450</v>
      </c>
      <c r="Q69" s="7">
        <f t="shared" si="6"/>
        <v>405</v>
      </c>
      <c r="R69" s="22">
        <f t="shared" si="7"/>
        <v>283.5</v>
      </c>
      <c r="S69" s="22">
        <f t="shared" si="8"/>
        <v>243</v>
      </c>
      <c r="T69" s="8">
        <f t="shared" si="9"/>
        <v>410</v>
      </c>
      <c r="U69" s="8">
        <f t="shared" si="10"/>
        <v>280</v>
      </c>
      <c r="V69" s="8">
        <f t="shared" si="11"/>
        <v>240</v>
      </c>
    </row>
    <row r="70" spans="1:22" x14ac:dyDescent="0.25">
      <c r="A70" s="15" t="s">
        <v>124</v>
      </c>
      <c r="B70" s="38" t="s">
        <v>176</v>
      </c>
      <c r="C70" s="3">
        <f t="shared" si="12"/>
        <v>64</v>
      </c>
      <c r="D70" s="5" t="s">
        <v>74</v>
      </c>
      <c r="E70" s="5" t="s">
        <v>8</v>
      </c>
      <c r="F70" s="5" t="s">
        <v>115</v>
      </c>
      <c r="G70" s="39"/>
      <c r="H70" s="35"/>
      <c r="I70" s="35"/>
      <c r="J70" s="39">
        <f t="shared" si="1"/>
        <v>410</v>
      </c>
      <c r="K70" s="22">
        <f t="shared" si="2"/>
        <v>280</v>
      </c>
      <c r="L70" s="22">
        <f t="shared" si="3"/>
        <v>240</v>
      </c>
      <c r="M70" s="36">
        <f>VLOOKUP(B70&amp;A70&amp;J70,'[1]MA DO'!$C$5:$X$3586,22,0)</f>
        <v>1.05</v>
      </c>
      <c r="N70" s="37">
        <f t="shared" si="4"/>
        <v>1.05</v>
      </c>
      <c r="O70" s="37">
        <f t="shared" si="5"/>
        <v>1.05</v>
      </c>
      <c r="P70" s="7">
        <v>450</v>
      </c>
      <c r="Q70" s="7">
        <f t="shared" si="6"/>
        <v>405</v>
      </c>
      <c r="R70" s="22">
        <f t="shared" si="7"/>
        <v>283.5</v>
      </c>
      <c r="S70" s="22">
        <f t="shared" si="8"/>
        <v>243</v>
      </c>
      <c r="T70" s="8">
        <f t="shared" si="9"/>
        <v>410</v>
      </c>
      <c r="U70" s="8">
        <f t="shared" si="10"/>
        <v>280</v>
      </c>
      <c r="V70" s="8">
        <f t="shared" si="11"/>
        <v>240</v>
      </c>
    </row>
    <row r="71" spans="1:22" ht="31.5" x14ac:dyDescent="0.25">
      <c r="A71" s="15" t="s">
        <v>124</v>
      </c>
      <c r="B71" s="38" t="s">
        <v>176</v>
      </c>
      <c r="C71" s="3">
        <f t="shared" si="12"/>
        <v>65</v>
      </c>
      <c r="D71" s="5" t="s">
        <v>75</v>
      </c>
      <c r="E71" s="5" t="s">
        <v>8</v>
      </c>
      <c r="F71" s="5" t="s">
        <v>90</v>
      </c>
      <c r="G71" s="39"/>
      <c r="H71" s="35"/>
      <c r="I71" s="35"/>
      <c r="J71" s="39">
        <f t="shared" si="1"/>
        <v>720</v>
      </c>
      <c r="K71" s="22">
        <f t="shared" si="2"/>
        <v>500</v>
      </c>
      <c r="L71" s="22">
        <f t="shared" si="3"/>
        <v>430</v>
      </c>
      <c r="M71" s="36">
        <f>VLOOKUP(B71&amp;A71&amp;J71,'[1]MA DO'!$C$5:$X$3586,22,0)</f>
        <v>1.05</v>
      </c>
      <c r="N71" s="37">
        <f t="shared" si="4"/>
        <v>1.05</v>
      </c>
      <c r="O71" s="37">
        <f t="shared" si="5"/>
        <v>1.05</v>
      </c>
      <c r="P71" s="7">
        <v>800</v>
      </c>
      <c r="Q71" s="7">
        <f t="shared" si="6"/>
        <v>720</v>
      </c>
      <c r="R71" s="22">
        <f t="shared" si="7"/>
        <v>503.99999999999994</v>
      </c>
      <c r="S71" s="22">
        <f t="shared" si="8"/>
        <v>432</v>
      </c>
      <c r="T71" s="8">
        <f t="shared" si="9"/>
        <v>720</v>
      </c>
      <c r="U71" s="8">
        <f t="shared" si="10"/>
        <v>500</v>
      </c>
      <c r="V71" s="8">
        <f t="shared" si="11"/>
        <v>430</v>
      </c>
    </row>
    <row r="72" spans="1:22" x14ac:dyDescent="0.25">
      <c r="A72" s="15" t="s">
        <v>124</v>
      </c>
      <c r="B72" s="38" t="s">
        <v>176</v>
      </c>
      <c r="C72" s="3">
        <f t="shared" si="12"/>
        <v>66</v>
      </c>
      <c r="D72" s="5" t="s">
        <v>76</v>
      </c>
      <c r="E72" s="5" t="s">
        <v>8</v>
      </c>
      <c r="F72" s="5" t="s">
        <v>116</v>
      </c>
      <c r="G72" s="39"/>
      <c r="H72" s="35"/>
      <c r="I72" s="35"/>
      <c r="J72" s="39">
        <f t="shared" ref="J72:J79" si="13">T72</f>
        <v>410</v>
      </c>
      <c r="K72" s="22">
        <f t="shared" ref="K72:K79" si="14">U72</f>
        <v>280</v>
      </c>
      <c r="L72" s="22">
        <f t="shared" ref="L72:L79" si="15">V72</f>
        <v>240</v>
      </c>
      <c r="M72" s="36">
        <f>VLOOKUP(B72&amp;A72&amp;J72,'[1]MA DO'!$C$5:$X$3586,22,0)</f>
        <v>1.05</v>
      </c>
      <c r="N72" s="37">
        <f t="shared" ref="N72:N79" si="16">M72</f>
        <v>1.05</v>
      </c>
      <c r="O72" s="37">
        <f t="shared" ref="O72:O79" si="17">M72</f>
        <v>1.05</v>
      </c>
      <c r="P72" s="7">
        <v>450</v>
      </c>
      <c r="Q72" s="7">
        <f t="shared" ref="Q72:Q79" si="18">P72*0.9</f>
        <v>405</v>
      </c>
      <c r="R72" s="22">
        <f t="shared" ref="R72:R79" si="19">0.7*Q72</f>
        <v>283.5</v>
      </c>
      <c r="S72" s="22">
        <f t="shared" ref="S72:S79" si="20">0.6*Q72</f>
        <v>243</v>
      </c>
      <c r="T72" s="8">
        <f t="shared" ref="T72:T79" si="21">IF(Q72&lt;1000,ROUND(Q72,-1),ROUND(Q72,-2))</f>
        <v>410</v>
      </c>
      <c r="U72" s="8">
        <f t="shared" ref="U72:U79" si="22">IF(R72&lt;1000,ROUND(R72,-1),ROUND(R72,-2))</f>
        <v>280</v>
      </c>
      <c r="V72" s="8">
        <f t="shared" ref="V72:V79" si="23">IF(S72&lt;1000,ROUND(S72,-1),ROUND(S72,-2))</f>
        <v>240</v>
      </c>
    </row>
    <row r="73" spans="1:22" ht="31.5" x14ac:dyDescent="0.25">
      <c r="A73" s="15" t="s">
        <v>124</v>
      </c>
      <c r="B73" s="38" t="s">
        <v>176</v>
      </c>
      <c r="C73" s="3">
        <f t="shared" ref="C73:C79" si="24">C72+1</f>
        <v>67</v>
      </c>
      <c r="D73" s="5" t="s">
        <v>77</v>
      </c>
      <c r="E73" s="5" t="s">
        <v>8</v>
      </c>
      <c r="F73" s="5" t="s">
        <v>109</v>
      </c>
      <c r="G73" s="39"/>
      <c r="H73" s="35"/>
      <c r="I73" s="35"/>
      <c r="J73" s="39">
        <f t="shared" si="13"/>
        <v>410</v>
      </c>
      <c r="K73" s="22">
        <f t="shared" si="14"/>
        <v>280</v>
      </c>
      <c r="L73" s="22">
        <f t="shared" si="15"/>
        <v>240</v>
      </c>
      <c r="M73" s="36">
        <f>VLOOKUP(B73&amp;A73&amp;J73,'[1]MA DO'!$C$5:$X$3586,22,0)</f>
        <v>1.05</v>
      </c>
      <c r="N73" s="37">
        <f t="shared" si="16"/>
        <v>1.05</v>
      </c>
      <c r="O73" s="37">
        <f t="shared" si="17"/>
        <v>1.05</v>
      </c>
      <c r="P73" s="7">
        <v>450</v>
      </c>
      <c r="Q73" s="7">
        <f t="shared" si="18"/>
        <v>405</v>
      </c>
      <c r="R73" s="22">
        <f t="shared" si="19"/>
        <v>283.5</v>
      </c>
      <c r="S73" s="22">
        <f t="shared" si="20"/>
        <v>243</v>
      </c>
      <c r="T73" s="8">
        <f t="shared" si="21"/>
        <v>410</v>
      </c>
      <c r="U73" s="8">
        <f t="shared" si="22"/>
        <v>280</v>
      </c>
      <c r="V73" s="8">
        <f t="shared" si="23"/>
        <v>240</v>
      </c>
    </row>
    <row r="74" spans="1:22" s="28" customFormat="1" ht="26.25" customHeight="1" x14ac:dyDescent="0.25">
      <c r="A74" s="15" t="s">
        <v>124</v>
      </c>
      <c r="B74" s="38" t="s">
        <v>176</v>
      </c>
      <c r="C74" s="3">
        <f t="shared" si="24"/>
        <v>68</v>
      </c>
      <c r="D74" s="5" t="s">
        <v>78</v>
      </c>
      <c r="E74" s="5" t="s">
        <v>8</v>
      </c>
      <c r="F74" s="5" t="s">
        <v>90</v>
      </c>
      <c r="G74" s="39"/>
      <c r="H74" s="35"/>
      <c r="I74" s="35"/>
      <c r="J74" s="39">
        <f t="shared" si="13"/>
        <v>410</v>
      </c>
      <c r="K74" s="22">
        <f t="shared" si="14"/>
        <v>280</v>
      </c>
      <c r="L74" s="22">
        <f t="shared" si="15"/>
        <v>240</v>
      </c>
      <c r="M74" s="36">
        <f>VLOOKUP(B74&amp;A74&amp;J74,'[1]MA DO'!$C$5:$X$3586,22,0)</f>
        <v>1.05</v>
      </c>
      <c r="N74" s="37">
        <f t="shared" si="16"/>
        <v>1.05</v>
      </c>
      <c r="O74" s="37">
        <f t="shared" si="17"/>
        <v>1.05</v>
      </c>
      <c r="P74" s="7">
        <v>450</v>
      </c>
      <c r="Q74" s="7">
        <f t="shared" si="18"/>
        <v>405</v>
      </c>
      <c r="R74" s="22">
        <f t="shared" si="19"/>
        <v>283.5</v>
      </c>
      <c r="S74" s="22">
        <f t="shared" si="20"/>
        <v>243</v>
      </c>
      <c r="T74" s="8">
        <f t="shared" si="21"/>
        <v>410</v>
      </c>
      <c r="U74" s="8">
        <f t="shared" si="22"/>
        <v>280</v>
      </c>
      <c r="V74" s="8">
        <f t="shared" si="23"/>
        <v>240</v>
      </c>
    </row>
    <row r="75" spans="1:22" ht="41.25" customHeight="1" x14ac:dyDescent="0.25">
      <c r="A75" s="15" t="s">
        <v>124</v>
      </c>
      <c r="B75" s="38" t="s">
        <v>176</v>
      </c>
      <c r="C75" s="3">
        <f t="shared" si="24"/>
        <v>69</v>
      </c>
      <c r="D75" s="5" t="s">
        <v>80</v>
      </c>
      <c r="E75" s="5" t="s">
        <v>8</v>
      </c>
      <c r="F75" s="5" t="s">
        <v>87</v>
      </c>
      <c r="G75" s="39"/>
      <c r="H75" s="35"/>
      <c r="I75" s="35"/>
      <c r="J75" s="39">
        <f t="shared" si="13"/>
        <v>410</v>
      </c>
      <c r="K75" s="22">
        <f t="shared" si="14"/>
        <v>280</v>
      </c>
      <c r="L75" s="22">
        <f t="shared" si="15"/>
        <v>240</v>
      </c>
      <c r="M75" s="36">
        <f>VLOOKUP(B75&amp;A75&amp;J75,'[1]MA DO'!$C$5:$X$3586,22,0)</f>
        <v>1.05</v>
      </c>
      <c r="N75" s="37">
        <f t="shared" si="16"/>
        <v>1.05</v>
      </c>
      <c r="O75" s="37">
        <f t="shared" si="17"/>
        <v>1.05</v>
      </c>
      <c r="P75" s="7">
        <v>450</v>
      </c>
      <c r="Q75" s="7">
        <f t="shared" si="18"/>
        <v>405</v>
      </c>
      <c r="R75" s="22">
        <f t="shared" si="19"/>
        <v>283.5</v>
      </c>
      <c r="S75" s="22">
        <f t="shared" si="20"/>
        <v>243</v>
      </c>
      <c r="T75" s="8">
        <f t="shared" si="21"/>
        <v>410</v>
      </c>
      <c r="U75" s="8">
        <f t="shared" si="22"/>
        <v>280</v>
      </c>
      <c r="V75" s="8">
        <f t="shared" si="23"/>
        <v>240</v>
      </c>
    </row>
    <row r="76" spans="1:22" ht="54.75" customHeight="1" x14ac:dyDescent="0.25">
      <c r="A76" s="15" t="s">
        <v>124</v>
      </c>
      <c r="B76" s="38" t="s">
        <v>176</v>
      </c>
      <c r="C76" s="3">
        <f t="shared" si="24"/>
        <v>70</v>
      </c>
      <c r="D76" s="5" t="s">
        <v>72</v>
      </c>
      <c r="E76" s="5" t="s">
        <v>185</v>
      </c>
      <c r="F76" s="5" t="s">
        <v>113</v>
      </c>
      <c r="G76" s="39"/>
      <c r="H76" s="35"/>
      <c r="I76" s="35"/>
      <c r="J76" s="39">
        <f t="shared" si="13"/>
        <v>1400</v>
      </c>
      <c r="K76" s="22">
        <f t="shared" si="14"/>
        <v>950</v>
      </c>
      <c r="L76" s="22">
        <f t="shared" si="15"/>
        <v>810</v>
      </c>
      <c r="M76" s="36">
        <v>1.06</v>
      </c>
      <c r="N76" s="37">
        <f t="shared" si="16"/>
        <v>1.06</v>
      </c>
      <c r="O76" s="37">
        <f t="shared" si="17"/>
        <v>1.06</v>
      </c>
      <c r="P76" s="7">
        <v>1500</v>
      </c>
      <c r="Q76" s="7">
        <f t="shared" si="18"/>
        <v>1350</v>
      </c>
      <c r="R76" s="22">
        <f t="shared" si="19"/>
        <v>944.99999999999989</v>
      </c>
      <c r="S76" s="22">
        <f t="shared" si="20"/>
        <v>810</v>
      </c>
      <c r="T76" s="8">
        <f t="shared" si="21"/>
        <v>1400</v>
      </c>
      <c r="U76" s="8">
        <f t="shared" si="22"/>
        <v>950</v>
      </c>
      <c r="V76" s="8">
        <f t="shared" si="23"/>
        <v>810</v>
      </c>
    </row>
    <row r="77" spans="1:22" ht="54" customHeight="1" x14ac:dyDescent="0.25">
      <c r="A77" s="15" t="s">
        <v>124</v>
      </c>
      <c r="B77" s="38" t="s">
        <v>176</v>
      </c>
      <c r="C77" s="3">
        <f t="shared" si="24"/>
        <v>71</v>
      </c>
      <c r="D77" s="5" t="s">
        <v>73</v>
      </c>
      <c r="E77" s="5" t="s">
        <v>186</v>
      </c>
      <c r="F77" s="5" t="s">
        <v>114</v>
      </c>
      <c r="G77" s="39"/>
      <c r="H77" s="35"/>
      <c r="I77" s="35"/>
      <c r="J77" s="39">
        <f t="shared" si="13"/>
        <v>1400</v>
      </c>
      <c r="K77" s="22">
        <f t="shared" si="14"/>
        <v>950</v>
      </c>
      <c r="L77" s="22">
        <f t="shared" si="15"/>
        <v>810</v>
      </c>
      <c r="M77" s="36">
        <v>1.06</v>
      </c>
      <c r="N77" s="37">
        <f t="shared" si="16"/>
        <v>1.06</v>
      </c>
      <c r="O77" s="37">
        <f t="shared" si="17"/>
        <v>1.06</v>
      </c>
      <c r="P77" s="7">
        <v>1500</v>
      </c>
      <c r="Q77" s="7">
        <f t="shared" si="18"/>
        <v>1350</v>
      </c>
      <c r="R77" s="22">
        <f t="shared" si="19"/>
        <v>944.99999999999989</v>
      </c>
      <c r="S77" s="22">
        <f t="shared" si="20"/>
        <v>810</v>
      </c>
      <c r="T77" s="8">
        <f t="shared" si="21"/>
        <v>1400</v>
      </c>
      <c r="U77" s="8">
        <f t="shared" si="22"/>
        <v>950</v>
      </c>
      <c r="V77" s="8">
        <f t="shared" si="23"/>
        <v>810</v>
      </c>
    </row>
    <row r="78" spans="1:22" ht="34.5" customHeight="1" x14ac:dyDescent="0.25">
      <c r="A78" s="3" t="s">
        <v>153</v>
      </c>
      <c r="B78" s="38" t="s">
        <v>176</v>
      </c>
      <c r="C78" s="3">
        <f t="shared" si="24"/>
        <v>72</v>
      </c>
      <c r="D78" s="5" t="s">
        <v>120</v>
      </c>
      <c r="E78" s="5" t="s">
        <v>5</v>
      </c>
      <c r="F78" s="5"/>
      <c r="G78" s="39"/>
      <c r="H78" s="35"/>
      <c r="I78" s="35"/>
      <c r="J78" s="39">
        <f t="shared" si="13"/>
        <v>900</v>
      </c>
      <c r="K78" s="22">
        <f t="shared" si="14"/>
        <v>630</v>
      </c>
      <c r="L78" s="22">
        <f t="shared" si="15"/>
        <v>540</v>
      </c>
      <c r="M78" s="36">
        <f>VLOOKUP(B78&amp;A78&amp;J78,'[1]MA DO'!$C$5:$X$3586,22,0)</f>
        <v>1.06</v>
      </c>
      <c r="N78" s="37">
        <f t="shared" si="16"/>
        <v>1.06</v>
      </c>
      <c r="O78" s="37">
        <f t="shared" si="17"/>
        <v>1.06</v>
      </c>
      <c r="P78" s="7">
        <v>1000</v>
      </c>
      <c r="Q78" s="7">
        <f t="shared" si="18"/>
        <v>900</v>
      </c>
      <c r="R78" s="22">
        <f t="shared" si="19"/>
        <v>630</v>
      </c>
      <c r="S78" s="22">
        <f t="shared" si="20"/>
        <v>540</v>
      </c>
      <c r="T78" s="8">
        <f t="shared" si="21"/>
        <v>900</v>
      </c>
      <c r="U78" s="8">
        <f t="shared" si="22"/>
        <v>630</v>
      </c>
      <c r="V78" s="8">
        <f t="shared" si="23"/>
        <v>540</v>
      </c>
    </row>
    <row r="79" spans="1:22" ht="47.25" x14ac:dyDescent="0.25">
      <c r="A79" s="3" t="s">
        <v>154</v>
      </c>
      <c r="B79" s="38" t="s">
        <v>176</v>
      </c>
      <c r="C79" s="3">
        <f t="shared" si="24"/>
        <v>73</v>
      </c>
      <c r="D79" s="5" t="s">
        <v>6</v>
      </c>
      <c r="E79" s="5" t="s">
        <v>5</v>
      </c>
      <c r="F79" s="5"/>
      <c r="G79" s="39"/>
      <c r="H79" s="35"/>
      <c r="I79" s="35"/>
      <c r="J79" s="39">
        <f t="shared" si="13"/>
        <v>270</v>
      </c>
      <c r="K79" s="22">
        <f t="shared" si="14"/>
        <v>190</v>
      </c>
      <c r="L79" s="22">
        <f t="shared" si="15"/>
        <v>160</v>
      </c>
      <c r="M79" s="36">
        <f>VLOOKUP(B79&amp;A79&amp;J79,'[1]MA DO'!$C$5:$X$3586,22,0)</f>
        <v>1.089784646929572</v>
      </c>
      <c r="N79" s="37">
        <f t="shared" si="16"/>
        <v>1.089784646929572</v>
      </c>
      <c r="O79" s="37">
        <f t="shared" si="17"/>
        <v>1.089784646929572</v>
      </c>
      <c r="P79" s="7">
        <v>300</v>
      </c>
      <c r="Q79" s="7">
        <f t="shared" si="18"/>
        <v>270</v>
      </c>
      <c r="R79" s="22">
        <f t="shared" si="19"/>
        <v>189</v>
      </c>
      <c r="S79" s="22">
        <f t="shared" si="20"/>
        <v>162</v>
      </c>
      <c r="T79" s="8">
        <f t="shared" si="21"/>
        <v>270</v>
      </c>
      <c r="U79" s="8">
        <f t="shared" si="22"/>
        <v>190</v>
      </c>
      <c r="V79" s="8">
        <f t="shared" si="23"/>
        <v>160</v>
      </c>
    </row>
    <row r="80" spans="1:22" x14ac:dyDescent="0.25">
      <c r="G80" s="21"/>
    </row>
  </sheetData>
  <autoFilter ref="A4:O79" xr:uid="{91CA1E92-A27D-4782-A273-167F8C242FE2}">
    <filterColumn colId="4" showButton="0"/>
  </autoFilter>
  <mergeCells count="14">
    <mergeCell ref="C3:O3"/>
    <mergeCell ref="N4:N5"/>
    <mergeCell ref="O4:O5"/>
    <mergeCell ref="E4:F4"/>
    <mergeCell ref="M4:M5"/>
    <mergeCell ref="C4:C5"/>
    <mergeCell ref="D4:D5"/>
    <mergeCell ref="L4:L5"/>
    <mergeCell ref="K4:K5"/>
    <mergeCell ref="J4:J5"/>
    <mergeCell ref="G4:G5"/>
    <mergeCell ref="I4:I5"/>
    <mergeCell ref="H4:H5"/>
    <mergeCell ref="C1:P2"/>
  </mergeCells>
  <pageMargins left="0.2" right="0.2" top="0.2" bottom="0.2" header="0.2" footer="0.2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8D363-EF51-4CEC-9C58-26524FD4F7E0}">
  <dimension ref="B1:D95"/>
  <sheetViews>
    <sheetView topLeftCell="A70" workbookViewId="0">
      <selection activeCell="C93" sqref="C93"/>
    </sheetView>
  </sheetViews>
  <sheetFormatPr defaultRowHeight="15" x14ac:dyDescent="0.25"/>
  <sheetData>
    <row r="1" spans="2:3" ht="15.75" thickBot="1" x14ac:dyDescent="0.3">
      <c r="B1" s="30">
        <v>1490</v>
      </c>
      <c r="C1" s="29">
        <f>B1-1489</f>
        <v>1</v>
      </c>
    </row>
    <row r="2" spans="2:3" ht="15.75" thickBot="1" x14ac:dyDescent="0.3">
      <c r="B2" s="31">
        <v>1500</v>
      </c>
      <c r="C2" s="29">
        <f t="shared" ref="C2:C65" si="0">B2-1489</f>
        <v>11</v>
      </c>
    </row>
    <row r="3" spans="2:3" ht="15.75" thickBot="1" x14ac:dyDescent="0.3">
      <c r="B3" s="31">
        <v>1554</v>
      </c>
      <c r="C3" s="29">
        <f t="shared" si="0"/>
        <v>65</v>
      </c>
    </row>
    <row r="4" spans="2:3" ht="15.75" thickBot="1" x14ac:dyDescent="0.3">
      <c r="B4" s="31">
        <v>1587</v>
      </c>
      <c r="C4" s="29">
        <f t="shared" si="0"/>
        <v>98</v>
      </c>
    </row>
    <row r="5" spans="2:3" ht="15.75" thickBot="1" x14ac:dyDescent="0.3">
      <c r="B5" s="31">
        <v>1605</v>
      </c>
      <c r="C5" s="29">
        <f t="shared" si="0"/>
        <v>116</v>
      </c>
    </row>
    <row r="6" spans="2:3" ht="15.75" thickBot="1" x14ac:dyDescent="0.3">
      <c r="B6" s="31">
        <v>1631</v>
      </c>
      <c r="C6" s="29">
        <f t="shared" si="0"/>
        <v>142</v>
      </c>
    </row>
    <row r="7" spans="2:3" ht="15.75" thickBot="1" x14ac:dyDescent="0.3">
      <c r="B7" s="31">
        <v>1658</v>
      </c>
      <c r="C7" s="29">
        <f t="shared" si="0"/>
        <v>169</v>
      </c>
    </row>
    <row r="8" spans="2:3" ht="15.75" thickBot="1" x14ac:dyDescent="0.3">
      <c r="B8" s="31">
        <v>1672</v>
      </c>
      <c r="C8" s="29">
        <f t="shared" si="0"/>
        <v>183</v>
      </c>
    </row>
    <row r="9" spans="2:3" ht="15.75" thickBot="1" x14ac:dyDescent="0.3">
      <c r="B9" s="31">
        <v>1708</v>
      </c>
      <c r="C9" s="29">
        <f t="shared" si="0"/>
        <v>219</v>
      </c>
    </row>
    <row r="10" spans="2:3" ht="15.75" thickBot="1" x14ac:dyDescent="0.3">
      <c r="B10" s="31">
        <v>1722</v>
      </c>
      <c r="C10" s="29">
        <f t="shared" si="0"/>
        <v>233</v>
      </c>
    </row>
    <row r="11" spans="2:3" ht="15.75" thickBot="1" x14ac:dyDescent="0.3">
      <c r="B11" s="31">
        <v>1733</v>
      </c>
      <c r="C11" s="29">
        <f t="shared" si="0"/>
        <v>244</v>
      </c>
    </row>
    <row r="12" spans="2:3" ht="15.75" thickBot="1" x14ac:dyDescent="0.3">
      <c r="B12" s="31">
        <v>1777</v>
      </c>
      <c r="C12" s="29">
        <f t="shared" si="0"/>
        <v>288</v>
      </c>
    </row>
    <row r="13" spans="2:3" ht="15.75" thickBot="1" x14ac:dyDescent="0.3">
      <c r="B13" s="31">
        <v>1794</v>
      </c>
      <c r="C13" s="29">
        <f t="shared" si="0"/>
        <v>305</v>
      </c>
    </row>
    <row r="14" spans="2:3" ht="15.75" thickBot="1" x14ac:dyDescent="0.3">
      <c r="B14" s="31">
        <v>1803</v>
      </c>
      <c r="C14" s="29">
        <f t="shared" si="0"/>
        <v>314</v>
      </c>
    </row>
    <row r="15" spans="2:3" ht="15.75" thickBot="1" x14ac:dyDescent="0.3">
      <c r="B15" s="31">
        <v>1812</v>
      </c>
      <c r="C15" s="29">
        <f t="shared" si="0"/>
        <v>323</v>
      </c>
    </row>
    <row r="16" spans="2:3" ht="15.75" thickBot="1" x14ac:dyDescent="0.3">
      <c r="B16" s="31">
        <v>1819</v>
      </c>
      <c r="C16" s="29">
        <f t="shared" si="0"/>
        <v>330</v>
      </c>
    </row>
    <row r="17" spans="2:3" ht="15.75" thickBot="1" x14ac:dyDescent="0.3">
      <c r="B17" s="31">
        <v>1860</v>
      </c>
      <c r="C17" s="29">
        <f t="shared" si="0"/>
        <v>371</v>
      </c>
    </row>
    <row r="18" spans="2:3" ht="15.75" thickBot="1" x14ac:dyDescent="0.3">
      <c r="B18" s="31">
        <v>1881</v>
      </c>
      <c r="C18" s="29">
        <f t="shared" si="0"/>
        <v>392</v>
      </c>
    </row>
    <row r="19" spans="2:3" ht="15.75" thickBot="1" x14ac:dyDescent="0.3">
      <c r="B19" s="31">
        <v>1899</v>
      </c>
      <c r="C19" s="29">
        <f t="shared" si="0"/>
        <v>410</v>
      </c>
    </row>
    <row r="20" spans="2:3" ht="15.75" thickBot="1" x14ac:dyDescent="0.3">
      <c r="B20" s="31">
        <v>1963</v>
      </c>
      <c r="C20" s="29">
        <f t="shared" si="0"/>
        <v>474</v>
      </c>
    </row>
    <row r="21" spans="2:3" ht="15.75" thickBot="1" x14ac:dyDescent="0.3">
      <c r="B21" s="31">
        <v>1981</v>
      </c>
      <c r="C21" s="29">
        <f t="shared" si="0"/>
        <v>492</v>
      </c>
    </row>
    <row r="22" spans="2:3" ht="15.75" thickBot="1" x14ac:dyDescent="0.3">
      <c r="B22" s="31">
        <v>1993</v>
      </c>
      <c r="C22" s="29">
        <f t="shared" si="0"/>
        <v>504</v>
      </c>
    </row>
    <row r="23" spans="2:3" ht="15.75" thickBot="1" x14ac:dyDescent="0.3">
      <c r="B23" s="31">
        <v>2003</v>
      </c>
      <c r="C23" s="29">
        <f t="shared" si="0"/>
        <v>514</v>
      </c>
    </row>
    <row r="24" spans="2:3" ht="15.75" thickBot="1" x14ac:dyDescent="0.3">
      <c r="B24" s="31">
        <v>2022</v>
      </c>
      <c r="C24" s="29">
        <f t="shared" si="0"/>
        <v>533</v>
      </c>
    </row>
    <row r="25" spans="2:3" ht="15.75" thickBot="1" x14ac:dyDescent="0.3">
      <c r="B25" s="31">
        <v>2137</v>
      </c>
      <c r="C25" s="29">
        <f t="shared" si="0"/>
        <v>648</v>
      </c>
    </row>
    <row r="26" spans="2:3" ht="15.75" thickBot="1" x14ac:dyDescent="0.3">
      <c r="B26" s="31">
        <v>2153</v>
      </c>
      <c r="C26" s="29">
        <f t="shared" si="0"/>
        <v>664</v>
      </c>
    </row>
    <row r="27" spans="2:3" ht="15.75" thickBot="1" x14ac:dyDescent="0.3">
      <c r="B27" s="31">
        <v>2172</v>
      </c>
      <c r="C27" s="29">
        <f t="shared" si="0"/>
        <v>683</v>
      </c>
    </row>
    <row r="28" spans="2:3" ht="15.75" thickBot="1" x14ac:dyDescent="0.3">
      <c r="B28" s="31">
        <v>2190</v>
      </c>
      <c r="C28" s="29">
        <f t="shared" si="0"/>
        <v>701</v>
      </c>
    </row>
    <row r="29" spans="2:3" ht="15.75" thickBot="1" x14ac:dyDescent="0.3">
      <c r="B29" s="31">
        <v>2217</v>
      </c>
      <c r="C29" s="29">
        <f t="shared" si="0"/>
        <v>728</v>
      </c>
    </row>
    <row r="30" spans="2:3" ht="15.75" thickBot="1" x14ac:dyDescent="0.3">
      <c r="B30" s="31">
        <v>2240</v>
      </c>
      <c r="C30" s="29">
        <f t="shared" si="0"/>
        <v>751</v>
      </c>
    </row>
    <row r="31" spans="2:3" ht="15.75" thickBot="1" x14ac:dyDescent="0.3">
      <c r="B31" s="31">
        <v>2258</v>
      </c>
      <c r="C31" s="29">
        <f t="shared" si="0"/>
        <v>769</v>
      </c>
    </row>
    <row r="32" spans="2:3" ht="15.75" thickBot="1" x14ac:dyDescent="0.3">
      <c r="B32" s="31">
        <v>2268</v>
      </c>
      <c r="C32" s="29">
        <f t="shared" si="0"/>
        <v>779</v>
      </c>
    </row>
    <row r="33" spans="2:4" ht="15.75" thickBot="1" x14ac:dyDescent="0.3">
      <c r="B33" s="31">
        <v>2276</v>
      </c>
      <c r="C33" s="29">
        <f t="shared" si="0"/>
        <v>787</v>
      </c>
    </row>
    <row r="34" spans="2:4" ht="15.75" thickBot="1" x14ac:dyDescent="0.3">
      <c r="B34" s="31">
        <v>2290</v>
      </c>
      <c r="C34" s="29">
        <f t="shared" si="0"/>
        <v>801</v>
      </c>
    </row>
    <row r="35" spans="2:4" ht="15.75" thickBot="1" x14ac:dyDescent="0.3">
      <c r="B35" s="31">
        <v>2313</v>
      </c>
      <c r="C35" s="29">
        <f t="shared" si="0"/>
        <v>824</v>
      </c>
    </row>
    <row r="36" spans="2:4" ht="15.75" thickBot="1" x14ac:dyDescent="0.3">
      <c r="B36" s="31">
        <v>2380</v>
      </c>
      <c r="C36" s="29">
        <f t="shared" si="0"/>
        <v>891</v>
      </c>
    </row>
    <row r="37" spans="2:4" ht="15.75" thickBot="1" x14ac:dyDescent="0.3">
      <c r="B37" s="31">
        <v>2392</v>
      </c>
      <c r="C37" s="33">
        <f t="shared" si="0"/>
        <v>903</v>
      </c>
      <c r="D37" s="29">
        <f>C37-1</f>
        <v>902</v>
      </c>
    </row>
    <row r="38" spans="2:4" ht="15.75" thickBot="1" x14ac:dyDescent="0.3">
      <c r="B38" s="31">
        <v>2406</v>
      </c>
      <c r="C38" s="33">
        <f t="shared" si="0"/>
        <v>917</v>
      </c>
      <c r="D38" s="29">
        <f t="shared" ref="D38:D55" si="1">C38-1</f>
        <v>916</v>
      </c>
    </row>
    <row r="39" spans="2:4" ht="15.75" thickBot="1" x14ac:dyDescent="0.3">
      <c r="B39" s="31">
        <v>2428</v>
      </c>
      <c r="C39" s="33">
        <f t="shared" si="0"/>
        <v>939</v>
      </c>
      <c r="D39" s="29">
        <f t="shared" si="1"/>
        <v>938</v>
      </c>
    </row>
    <row r="40" spans="2:4" ht="15.75" thickBot="1" x14ac:dyDescent="0.3">
      <c r="B40" s="32">
        <v>2449</v>
      </c>
      <c r="C40" s="33">
        <f t="shared" si="0"/>
        <v>960</v>
      </c>
      <c r="D40" s="29">
        <f t="shared" si="1"/>
        <v>959</v>
      </c>
    </row>
    <row r="41" spans="2:4" ht="15.75" thickBot="1" x14ac:dyDescent="0.3">
      <c r="B41" s="31">
        <v>2477</v>
      </c>
      <c r="C41" s="33">
        <f t="shared" si="0"/>
        <v>988</v>
      </c>
      <c r="D41" s="29">
        <f t="shared" si="1"/>
        <v>987</v>
      </c>
    </row>
    <row r="42" spans="2:4" ht="15.75" thickBot="1" x14ac:dyDescent="0.3">
      <c r="B42" s="31">
        <v>2496</v>
      </c>
      <c r="C42" s="33">
        <f t="shared" si="0"/>
        <v>1007</v>
      </c>
      <c r="D42" s="29">
        <f t="shared" si="1"/>
        <v>1006</v>
      </c>
    </row>
    <row r="43" spans="2:4" ht="15.75" thickBot="1" x14ac:dyDescent="0.3">
      <c r="B43" s="31">
        <v>2510</v>
      </c>
      <c r="C43" s="33">
        <f t="shared" si="0"/>
        <v>1021</v>
      </c>
      <c r="D43" s="29">
        <f t="shared" si="1"/>
        <v>1020</v>
      </c>
    </row>
    <row r="44" spans="2:4" ht="15.75" thickBot="1" x14ac:dyDescent="0.3">
      <c r="B44" s="31">
        <v>2555</v>
      </c>
      <c r="C44" s="33">
        <f t="shared" si="0"/>
        <v>1066</v>
      </c>
      <c r="D44" s="29">
        <f t="shared" si="1"/>
        <v>1065</v>
      </c>
    </row>
    <row r="45" spans="2:4" ht="15.75" thickBot="1" x14ac:dyDescent="0.3">
      <c r="B45" s="31">
        <v>2569</v>
      </c>
      <c r="C45" s="33">
        <f t="shared" si="0"/>
        <v>1080</v>
      </c>
      <c r="D45" s="29">
        <f t="shared" si="1"/>
        <v>1079</v>
      </c>
    </row>
    <row r="46" spans="2:4" ht="15.75" thickBot="1" x14ac:dyDescent="0.3">
      <c r="B46" s="31">
        <v>2582</v>
      </c>
      <c r="C46" s="33">
        <f t="shared" si="0"/>
        <v>1093</v>
      </c>
      <c r="D46" s="29">
        <f t="shared" si="1"/>
        <v>1092</v>
      </c>
    </row>
    <row r="47" spans="2:4" ht="15.75" thickBot="1" x14ac:dyDescent="0.3">
      <c r="B47" s="31">
        <v>2593</v>
      </c>
      <c r="C47" s="33">
        <f t="shared" si="0"/>
        <v>1104</v>
      </c>
      <c r="D47" s="29">
        <f t="shared" si="1"/>
        <v>1103</v>
      </c>
    </row>
    <row r="48" spans="2:4" ht="15.75" thickBot="1" x14ac:dyDescent="0.3">
      <c r="B48" s="31">
        <v>2599</v>
      </c>
      <c r="C48" s="33">
        <f t="shared" si="0"/>
        <v>1110</v>
      </c>
      <c r="D48" s="29">
        <f t="shared" si="1"/>
        <v>1109</v>
      </c>
    </row>
    <row r="49" spans="2:4" ht="15.75" thickBot="1" x14ac:dyDescent="0.3">
      <c r="B49" s="31">
        <v>2653</v>
      </c>
      <c r="C49" s="33">
        <f t="shared" si="0"/>
        <v>1164</v>
      </c>
      <c r="D49" s="29">
        <f t="shared" si="1"/>
        <v>1163</v>
      </c>
    </row>
    <row r="50" spans="2:4" ht="15.75" thickBot="1" x14ac:dyDescent="0.3">
      <c r="B50" s="31">
        <v>2664</v>
      </c>
      <c r="C50" s="33">
        <f t="shared" si="0"/>
        <v>1175</v>
      </c>
      <c r="D50" s="29">
        <f t="shared" si="1"/>
        <v>1174</v>
      </c>
    </row>
    <row r="51" spans="2:4" ht="15.75" thickBot="1" x14ac:dyDescent="0.3">
      <c r="B51" s="31">
        <v>2673</v>
      </c>
      <c r="C51" s="33">
        <f t="shared" si="0"/>
        <v>1184</v>
      </c>
      <c r="D51" s="29">
        <f t="shared" si="1"/>
        <v>1183</v>
      </c>
    </row>
    <row r="52" spans="2:4" ht="15.75" thickBot="1" x14ac:dyDescent="0.3">
      <c r="B52" s="31">
        <v>2697</v>
      </c>
      <c r="C52" s="33">
        <f t="shared" si="0"/>
        <v>1208</v>
      </c>
      <c r="D52" s="29">
        <f t="shared" si="1"/>
        <v>1207</v>
      </c>
    </row>
    <row r="53" spans="2:4" ht="15.75" thickBot="1" x14ac:dyDescent="0.3">
      <c r="B53" s="31">
        <v>2701</v>
      </c>
      <c r="C53" s="33">
        <f t="shared" si="0"/>
        <v>1212</v>
      </c>
      <c r="D53" s="29">
        <f t="shared" si="1"/>
        <v>1211</v>
      </c>
    </row>
    <row r="54" spans="2:4" ht="15.75" thickBot="1" x14ac:dyDescent="0.3">
      <c r="B54" s="31">
        <v>2744</v>
      </c>
      <c r="C54" s="33">
        <f t="shared" si="0"/>
        <v>1255</v>
      </c>
      <c r="D54" s="29">
        <f t="shared" si="1"/>
        <v>1254</v>
      </c>
    </row>
    <row r="55" spans="2:4" ht="15.75" thickBot="1" x14ac:dyDescent="0.3">
      <c r="B55" s="31">
        <v>2762</v>
      </c>
      <c r="C55" s="33">
        <f t="shared" si="0"/>
        <v>1273</v>
      </c>
      <c r="D55" s="29">
        <f t="shared" si="1"/>
        <v>1272</v>
      </c>
    </row>
    <row r="56" spans="2:4" ht="15.75" thickBot="1" x14ac:dyDescent="0.3">
      <c r="B56" s="31">
        <v>2776</v>
      </c>
      <c r="C56" s="29">
        <f t="shared" si="0"/>
        <v>1287</v>
      </c>
    </row>
    <row r="57" spans="2:4" ht="15.75" thickBot="1" x14ac:dyDescent="0.3">
      <c r="B57" s="31">
        <v>2885</v>
      </c>
      <c r="C57" s="29">
        <f t="shared" si="0"/>
        <v>1396</v>
      </c>
    </row>
    <row r="58" spans="2:4" ht="15.75" thickBot="1" x14ac:dyDescent="0.3">
      <c r="B58" s="31">
        <v>2897</v>
      </c>
      <c r="C58" s="29">
        <f t="shared" si="0"/>
        <v>1408</v>
      </c>
    </row>
    <row r="59" spans="2:4" ht="15.75" thickBot="1" x14ac:dyDescent="0.3">
      <c r="B59" s="31">
        <v>2909</v>
      </c>
      <c r="C59" s="29">
        <f t="shared" si="0"/>
        <v>1420</v>
      </c>
    </row>
    <row r="60" spans="2:4" ht="15.75" thickBot="1" x14ac:dyDescent="0.3">
      <c r="B60" s="31">
        <v>2925</v>
      </c>
      <c r="C60" s="29">
        <f t="shared" si="0"/>
        <v>1436</v>
      </c>
    </row>
    <row r="61" spans="2:4" ht="15.75" thickBot="1" x14ac:dyDescent="0.3">
      <c r="B61" s="31">
        <v>2929</v>
      </c>
      <c r="C61" s="29">
        <f t="shared" si="0"/>
        <v>1440</v>
      </c>
    </row>
    <row r="62" spans="2:4" ht="15.75" thickBot="1" x14ac:dyDescent="0.3">
      <c r="B62" s="31">
        <v>2938</v>
      </c>
      <c r="C62" s="29">
        <f t="shared" si="0"/>
        <v>1449</v>
      </c>
    </row>
    <row r="63" spans="2:4" ht="15.75" thickBot="1" x14ac:dyDescent="0.3">
      <c r="B63" s="31">
        <v>2945</v>
      </c>
      <c r="C63" s="29">
        <f t="shared" si="0"/>
        <v>1456</v>
      </c>
    </row>
    <row r="64" spans="2:4" ht="15.75" thickBot="1" x14ac:dyDescent="0.3">
      <c r="B64" s="31">
        <v>2959</v>
      </c>
      <c r="C64" s="29">
        <f t="shared" si="0"/>
        <v>1470</v>
      </c>
    </row>
    <row r="65" spans="2:3" ht="15.75" thickBot="1" x14ac:dyDescent="0.3">
      <c r="B65" s="31">
        <v>2966</v>
      </c>
      <c r="C65" s="29">
        <f t="shared" si="0"/>
        <v>1477</v>
      </c>
    </row>
    <row r="66" spans="2:3" ht="15.75" thickBot="1" x14ac:dyDescent="0.3">
      <c r="B66" s="31">
        <v>2970</v>
      </c>
      <c r="C66" s="29">
        <f t="shared" ref="C66:C95" si="2">B66-1489</f>
        <v>1481</v>
      </c>
    </row>
    <row r="67" spans="2:3" ht="15.75" thickBot="1" x14ac:dyDescent="0.3">
      <c r="B67" s="31">
        <v>2972</v>
      </c>
      <c r="C67" s="29">
        <f t="shared" si="2"/>
        <v>1483</v>
      </c>
    </row>
    <row r="68" spans="2:3" ht="15.75" thickBot="1" x14ac:dyDescent="0.3">
      <c r="B68" s="31">
        <v>2976</v>
      </c>
      <c r="C68" s="29">
        <f t="shared" si="2"/>
        <v>1487</v>
      </c>
    </row>
    <row r="69" spans="2:3" ht="15.75" thickBot="1" x14ac:dyDescent="0.3">
      <c r="B69" s="31">
        <v>2985</v>
      </c>
      <c r="C69" s="29">
        <f t="shared" si="2"/>
        <v>1496</v>
      </c>
    </row>
    <row r="70" spans="2:3" ht="15.75" thickBot="1" x14ac:dyDescent="0.3">
      <c r="B70" s="31">
        <v>2990</v>
      </c>
      <c r="C70" s="29">
        <f t="shared" si="2"/>
        <v>1501</v>
      </c>
    </row>
    <row r="71" spans="2:3" ht="15.75" thickBot="1" x14ac:dyDescent="0.3">
      <c r="B71" s="31">
        <v>2992</v>
      </c>
      <c r="C71" s="29">
        <f t="shared" si="2"/>
        <v>1503</v>
      </c>
    </row>
    <row r="72" spans="2:3" ht="15.75" thickBot="1" x14ac:dyDescent="0.3">
      <c r="B72" s="31">
        <v>2994</v>
      </c>
      <c r="C72" s="29">
        <f t="shared" si="2"/>
        <v>1505</v>
      </c>
    </row>
    <row r="73" spans="2:3" ht="15.75" thickBot="1" x14ac:dyDescent="0.3">
      <c r="B73" s="31">
        <v>2996</v>
      </c>
      <c r="C73" s="29">
        <f t="shared" si="2"/>
        <v>1507</v>
      </c>
    </row>
    <row r="74" spans="2:3" ht="15.75" thickBot="1" x14ac:dyDescent="0.3">
      <c r="B74" s="31">
        <v>2997</v>
      </c>
      <c r="C74" s="29">
        <f t="shared" si="2"/>
        <v>1508</v>
      </c>
    </row>
    <row r="75" spans="2:3" ht="15.75" thickBot="1" x14ac:dyDescent="0.3">
      <c r="B75" s="31">
        <v>3000</v>
      </c>
      <c r="C75" s="29">
        <f t="shared" si="2"/>
        <v>1511</v>
      </c>
    </row>
    <row r="76" spans="2:3" ht="15.75" thickBot="1" x14ac:dyDescent="0.3">
      <c r="B76" s="31">
        <v>3007</v>
      </c>
      <c r="C76" s="29">
        <f t="shared" si="2"/>
        <v>1518</v>
      </c>
    </row>
    <row r="77" spans="2:3" ht="15.75" thickBot="1" x14ac:dyDescent="0.3">
      <c r="B77" s="31">
        <v>3010</v>
      </c>
      <c r="C77" s="29">
        <f t="shared" si="2"/>
        <v>1521</v>
      </c>
    </row>
    <row r="78" spans="2:3" ht="15.75" thickBot="1" x14ac:dyDescent="0.3">
      <c r="B78" s="31">
        <v>3013</v>
      </c>
      <c r="C78" s="29">
        <f t="shared" si="2"/>
        <v>1524</v>
      </c>
    </row>
    <row r="79" spans="2:3" ht="15.75" thickBot="1" x14ac:dyDescent="0.3">
      <c r="B79" s="31">
        <v>3017</v>
      </c>
      <c r="C79" s="29">
        <f t="shared" si="2"/>
        <v>1528</v>
      </c>
    </row>
    <row r="80" spans="2:3" ht="15.75" thickBot="1" x14ac:dyDescent="0.3">
      <c r="B80" s="32">
        <v>3021</v>
      </c>
      <c r="C80" s="29">
        <f t="shared" si="2"/>
        <v>1532</v>
      </c>
    </row>
    <row r="81" spans="2:3" ht="15.75" thickBot="1" x14ac:dyDescent="0.3">
      <c r="B81" s="31">
        <v>3023</v>
      </c>
      <c r="C81" s="29">
        <f t="shared" si="2"/>
        <v>1534</v>
      </c>
    </row>
    <row r="82" spans="2:3" ht="15.75" thickBot="1" x14ac:dyDescent="0.3">
      <c r="B82" s="31">
        <v>3032</v>
      </c>
      <c r="C82" s="29">
        <f t="shared" si="2"/>
        <v>1543</v>
      </c>
    </row>
    <row r="83" spans="2:3" ht="15.75" thickBot="1" x14ac:dyDescent="0.3">
      <c r="B83" s="31">
        <v>3035</v>
      </c>
      <c r="C83" s="29">
        <f t="shared" si="2"/>
        <v>1546</v>
      </c>
    </row>
    <row r="84" spans="2:3" ht="15.75" thickBot="1" x14ac:dyDescent="0.3">
      <c r="B84" s="31">
        <v>3037</v>
      </c>
      <c r="C84" s="29">
        <f t="shared" si="2"/>
        <v>1548</v>
      </c>
    </row>
    <row r="85" spans="2:3" ht="15.75" thickBot="1" x14ac:dyDescent="0.3">
      <c r="B85" s="31">
        <v>3040</v>
      </c>
      <c r="C85" s="29">
        <f t="shared" si="2"/>
        <v>1551</v>
      </c>
    </row>
    <row r="86" spans="2:3" ht="15.75" thickBot="1" x14ac:dyDescent="0.3">
      <c r="B86" s="31">
        <v>3047</v>
      </c>
      <c r="C86" s="29">
        <f t="shared" si="2"/>
        <v>1558</v>
      </c>
    </row>
    <row r="87" spans="2:3" ht="15.75" thickBot="1" x14ac:dyDescent="0.3">
      <c r="B87" s="31">
        <v>3052</v>
      </c>
      <c r="C87" s="29">
        <f t="shared" si="2"/>
        <v>1563</v>
      </c>
    </row>
    <row r="88" spans="2:3" ht="15.75" thickBot="1" x14ac:dyDescent="0.3">
      <c r="B88" s="31">
        <v>3054</v>
      </c>
      <c r="C88" s="29">
        <f t="shared" si="2"/>
        <v>1565</v>
      </c>
    </row>
    <row r="89" spans="2:3" ht="15.75" thickBot="1" x14ac:dyDescent="0.3">
      <c r="B89" s="31">
        <v>3056</v>
      </c>
      <c r="C89" s="29">
        <f t="shared" si="2"/>
        <v>1567</v>
      </c>
    </row>
    <row r="90" spans="2:3" ht="15.75" thickBot="1" x14ac:dyDescent="0.3">
      <c r="B90" s="31">
        <v>3063</v>
      </c>
      <c r="C90" s="29">
        <f t="shared" si="2"/>
        <v>1574</v>
      </c>
    </row>
    <row r="91" spans="2:3" ht="15.75" thickBot="1" x14ac:dyDescent="0.3">
      <c r="B91" s="31">
        <v>3067</v>
      </c>
      <c r="C91" s="29">
        <f t="shared" si="2"/>
        <v>1578</v>
      </c>
    </row>
    <row r="92" spans="2:3" ht="15.75" thickBot="1" x14ac:dyDescent="0.3">
      <c r="B92" s="31">
        <v>3068</v>
      </c>
      <c r="C92" s="29">
        <f t="shared" si="2"/>
        <v>1579</v>
      </c>
    </row>
    <row r="93" spans="2:3" ht="15.75" thickBot="1" x14ac:dyDescent="0.3">
      <c r="B93" s="31">
        <v>3073</v>
      </c>
      <c r="C93" s="29">
        <f t="shared" si="2"/>
        <v>1584</v>
      </c>
    </row>
    <row r="94" spans="2:3" ht="15.75" thickBot="1" x14ac:dyDescent="0.3">
      <c r="B94" s="31">
        <v>3075</v>
      </c>
      <c r="C94" s="29">
        <f t="shared" si="2"/>
        <v>1586</v>
      </c>
    </row>
    <row r="95" spans="2:3" ht="15.75" thickBot="1" x14ac:dyDescent="0.3">
      <c r="B95" s="31">
        <v>3078</v>
      </c>
      <c r="C95" s="29">
        <f t="shared" si="2"/>
        <v>1589</v>
      </c>
    </row>
  </sheetData>
  <hyperlinks>
    <hyperlink ref="B1" location="Sheet1!_Toc217544296" display="Sheet1!_Toc217544296" xr:uid="{CB54B287-7A3A-491B-A4EA-AC770834AF5B}"/>
    <hyperlink ref="B2" location="Sheet1!_Toc217544297" display="Sheet1!_Toc217544297" xr:uid="{225319BD-CF02-46C2-811E-8DCB3FE04736}"/>
    <hyperlink ref="B3" location="Sheet1!_Toc217544298" display="Sheet1!_Toc217544298" xr:uid="{C6F3B936-713B-4074-9C7C-86F97D6D1120}"/>
    <hyperlink ref="B4" location="Sheet1!_Toc217544299" display="Sheet1!_Toc217544299" xr:uid="{6956B279-00A1-446F-8219-EB6D4BE07E02}"/>
    <hyperlink ref="B5" location="Sheet1!_Toc217544300" display="Sheet1!_Toc217544300" xr:uid="{34B5317C-5807-49FB-BA20-4599EAC3B940}"/>
    <hyperlink ref="B6" location="Sheet1!_Toc217544301" display="Sheet1!_Toc217544301" xr:uid="{73F7B404-48D1-4DA3-B183-165F1D05811A}"/>
    <hyperlink ref="B7" location="Sheet1!_Toc217544302" display="Sheet1!_Toc217544302" xr:uid="{6C1956F2-085C-41B8-93D1-C0DF9C5F4156}"/>
    <hyperlink ref="B8" location="Sheet1!_Toc217544303" display="Sheet1!_Toc217544303" xr:uid="{53ACC6E8-0714-429A-A639-40CF73C4A0C9}"/>
    <hyperlink ref="B9" location="Sheet1!_Toc217544304" display="Sheet1!_Toc217544304" xr:uid="{21A8FEC3-D173-47CF-887C-13F1574097FE}"/>
    <hyperlink ref="B10" location="Sheet1!_Toc217544305" display="Sheet1!_Toc217544305" xr:uid="{331804A7-09D8-4DFA-A38D-CC29990EE08F}"/>
    <hyperlink ref="B11" location="Sheet1!_Toc217544306" display="Sheet1!_Toc217544306" xr:uid="{F7C4253A-42CB-49DD-9192-D600DB41BD59}"/>
    <hyperlink ref="B12" location="Sheet1!_Toc217544307" display="Sheet1!_Toc217544307" xr:uid="{8E70D863-EECD-4230-A1B8-27BB64062ECA}"/>
    <hyperlink ref="B13" location="Sheet1!_Toc217544308" display="Sheet1!_Toc217544308" xr:uid="{E2540C00-F340-497F-878D-FA0CDBBCA748}"/>
    <hyperlink ref="B14" location="Sheet1!_Toc217544309" display="Sheet1!_Toc217544309" xr:uid="{1093A2E2-5F98-4518-A58F-6F5F6E91648E}"/>
    <hyperlink ref="B15" location="Sheet1!_Toc217544310" display="Sheet1!_Toc217544310" xr:uid="{2885E550-F7A5-4D89-BEF8-A8F2CDB821BD}"/>
    <hyperlink ref="B16" location="Sheet1!_Toc217544311" display="Sheet1!_Toc217544311" xr:uid="{78866731-E03E-4345-8A04-542EF3B20017}"/>
    <hyperlink ref="B17" location="Sheet1!_Toc217544312" display="Sheet1!_Toc217544312" xr:uid="{490E6FAD-02B1-44A4-9B64-97ECEC7B1496}"/>
    <hyperlink ref="B18" location="Sheet1!_Toc217544313" display="Sheet1!_Toc217544313" xr:uid="{9586F79A-42A4-4ED3-B316-B2BD524A826C}"/>
    <hyperlink ref="B19" location="Sheet1!_Toc217544314" display="Sheet1!_Toc217544314" xr:uid="{83A9D756-6D3A-4D25-874F-7D70CABA2551}"/>
    <hyperlink ref="B20" location="Sheet1!_Toc217544315" display="Sheet1!_Toc217544315" xr:uid="{1FFE0010-B3AE-498D-A2E9-91B9C1116C8C}"/>
    <hyperlink ref="B21" location="Sheet1!_Toc217544316" display="Sheet1!_Toc217544316" xr:uid="{E4E78201-D374-41AC-B96D-0D739CF0744D}"/>
    <hyperlink ref="B22" location="Sheet1!_Toc217544317" display="Sheet1!_Toc217544317" xr:uid="{5EBD8FB6-06E6-4B5C-B1E3-A38719E8CB52}"/>
    <hyperlink ref="B23" location="Sheet1!_Toc217544318" display="Sheet1!_Toc217544318" xr:uid="{2CACC327-293B-4214-9A64-E137E0BDB8C4}"/>
    <hyperlink ref="B24" location="Sheet1!_Toc217544319" display="Sheet1!_Toc217544319" xr:uid="{7C6584F6-86B4-464E-B9D5-4F97EA6FED95}"/>
    <hyperlink ref="B25" location="Sheet1!_Toc217544320" display="Sheet1!_Toc217544320" xr:uid="{BBA3BCE3-B73E-4DBD-A39C-1AD1DF7AE224}"/>
    <hyperlink ref="B26" location="Sheet1!_Toc217544321" display="Sheet1!_Toc217544321" xr:uid="{EADCB79E-1027-4E9C-A701-DD291EB11CA4}"/>
    <hyperlink ref="B27" location="Sheet1!_Toc217544322" display="Sheet1!_Toc217544322" xr:uid="{B37812B6-4E69-47CE-8014-05589B6E9E26}"/>
    <hyperlink ref="B28" location="Sheet1!_Toc217544323" display="Sheet1!_Toc217544323" xr:uid="{96ABBB4B-82C2-4D6C-84BA-CFA74473F935}"/>
    <hyperlink ref="B29" location="Sheet1!_Toc217544324" display="Sheet1!_Toc217544324" xr:uid="{1920375E-B805-42F0-9E4D-4FE4659DB4FC}"/>
    <hyperlink ref="B30" location="Sheet1!_Toc217544325" display="Sheet1!_Toc217544325" xr:uid="{776B7063-18AA-4972-A33C-CE54810B5BCA}"/>
    <hyperlink ref="B31" location="Sheet1!_Toc217544326" display="Sheet1!_Toc217544326" xr:uid="{95A1AB49-4AA2-49EC-9F86-4FC7CB5D034C}"/>
    <hyperlink ref="B32" location="Sheet1!_Toc217544327" display="Sheet1!_Toc217544327" xr:uid="{98731EBC-C3B3-453C-A64D-3CDCA3758AEA}"/>
    <hyperlink ref="B33" location="Sheet1!_Toc217544328" display="Sheet1!_Toc217544328" xr:uid="{836E306F-BADB-4D8E-A464-292EDB8873C3}"/>
    <hyperlink ref="B34" location="Sheet1!_Toc217544329" display="Sheet1!_Toc217544329" xr:uid="{0F4FEBDE-0976-4535-97CC-B30CC357C57C}"/>
    <hyperlink ref="B35" location="Sheet1!_Toc217544330" display="Sheet1!_Toc217544330" xr:uid="{4364F211-169D-4B60-8822-E9AE688FB884}"/>
    <hyperlink ref="B36" location="Sheet1!_Toc217544524" display="Sheet1!_Toc217544524" xr:uid="{8563D3EF-ACE4-4ABC-922A-4753BDBB702B}"/>
    <hyperlink ref="B37" location="Sheet1!_Toc217544525" display="Sheet1!_Toc217544525" xr:uid="{27ED92F6-C2ED-46E4-8DB7-C58397DA1E4F}"/>
    <hyperlink ref="B38" location="Sheet1!_Toc217544526" display="Sheet1!_Toc217544526" xr:uid="{F830EC65-99F5-4C20-B90A-5A4063F8F863}"/>
    <hyperlink ref="B39" location="Sheet1!_Toc217544527" display="Sheet1!_Toc217544527" xr:uid="{52C81CB3-36F4-41E4-9AD0-16D5F78928D5}"/>
    <hyperlink ref="B40" location="Sheet1!_Toc217544528" display="Sheet1!_Toc217544528" xr:uid="{32499D75-AC81-4464-95E8-47C4B8FE8D82}"/>
    <hyperlink ref="B41" location="Sheet1!_Toc217544529" display="Sheet1!_Toc217544529" xr:uid="{79DC6EF1-0572-417C-B0EE-ACC231F309F0}"/>
    <hyperlink ref="B42" location="Sheet1!_Toc217544530" display="Sheet1!_Toc217544530" xr:uid="{1C463D67-ABF2-4370-B828-5636F4AE007E}"/>
    <hyperlink ref="B43" location="Sheet1!_Toc217544531" display="Sheet1!_Toc217544531" xr:uid="{7CBC29E1-F2C8-43EC-8274-CBB3DB664B05}"/>
    <hyperlink ref="B44" location="Sheet1!_Toc217544532" display="Sheet1!_Toc217544532" xr:uid="{588D1800-F0A7-4103-AC7E-17FB68A3226C}"/>
    <hyperlink ref="B45" location="Sheet1!_Toc217544533" display="Sheet1!_Toc217544533" xr:uid="{3A1EAAC4-E596-472F-80BA-833D8B5CE6E8}"/>
    <hyperlink ref="B46" location="Sheet1!_Toc217544534" display="Sheet1!_Toc217544534" xr:uid="{73BDC0EE-2567-48F9-A26F-222E175251E2}"/>
    <hyperlink ref="B47" location="Sheet1!_Toc217544535" display="Sheet1!_Toc217544535" xr:uid="{E2554505-0CB3-4DF6-9949-C5FCD1BED934}"/>
    <hyperlink ref="B48" location="Sheet1!_Toc217544536" display="Sheet1!_Toc217544536" xr:uid="{955467AD-31BB-47A5-8A57-9508E83DC587}"/>
    <hyperlink ref="B49" location="Sheet1!_Toc217544537" display="Sheet1!_Toc217544537" xr:uid="{D45AE8E1-7FBF-4742-9C08-0CCC5716A491}"/>
    <hyperlink ref="B50" location="Sheet1!_Toc217544538" display="Sheet1!_Toc217544538" xr:uid="{FA0D5DA8-7D61-4D9E-B12F-EB9BC682D257}"/>
    <hyperlink ref="B51" location="Sheet1!_Toc217544539" display="Sheet1!_Toc217544539" xr:uid="{AA4BA390-925F-4036-82FE-1EC013D41263}"/>
    <hyperlink ref="B52" location="Sheet1!_Toc217544540" display="Sheet1!_Toc217544540" xr:uid="{C68B0A39-52B7-45FB-A4AB-954D792FF621}"/>
    <hyperlink ref="B53" location="Sheet1!_Toc217544541" display="Sheet1!_Toc217544541" xr:uid="{CE426BBC-13FB-4BA4-A646-6462E0122243}"/>
    <hyperlink ref="B54" location="Sheet1!_Toc217544542" display="Sheet1!_Toc217544542" xr:uid="{79D30601-2106-407F-9B68-132B782477E3}"/>
    <hyperlink ref="B55" location="Sheet1!_Toc217544543" display="Sheet1!_Toc217544543" xr:uid="{04DDD19C-A697-42CB-B2AF-6D922AF1FF5E}"/>
    <hyperlink ref="B56" location="Sheet1!_Toc217544660" display="Sheet1!_Toc217544660" xr:uid="{F8D71A90-B198-4635-ACF8-93A4D0943F61}"/>
    <hyperlink ref="B57" location="Sheet1!_Toc217544661" display="Sheet1!_Toc217544661" xr:uid="{22B29BE1-7587-428C-8470-8A64E3D880BF}"/>
    <hyperlink ref="B58" location="Sheet1!_Toc217544662" display="Sheet1!_Toc217544662" xr:uid="{2431F809-2B5C-4AD5-92FA-621299BBF9A8}"/>
    <hyperlink ref="B59" location="Sheet1!_Toc217544663" display="Sheet1!_Toc217544663" xr:uid="{BA750A6D-2B9E-441B-AA1A-BE00B24CB039}"/>
    <hyperlink ref="B60" location="Sheet1!_Toc217544664" display="Sheet1!_Toc217544664" xr:uid="{377F7534-FA8D-4DBC-BF77-FFC41851B7DE}"/>
    <hyperlink ref="B61" location="Sheet1!_Toc217544665" display="Sheet1!_Toc217544665" xr:uid="{9D070852-6595-4203-BA67-67257C68666B}"/>
    <hyperlink ref="B62" location="Sheet1!_Toc217544666" display="Sheet1!_Toc217544666" xr:uid="{2AC232D5-83A4-4E14-9875-783B650A36F8}"/>
    <hyperlink ref="B63" location="Sheet1!_Toc217544667" display="Sheet1!_Toc217544667" xr:uid="{D1BCF806-6C71-4B83-95D4-98BA2C4CE63F}"/>
    <hyperlink ref="B64" location="Sheet1!_Toc217544668" display="Sheet1!_Toc217544668" xr:uid="{81E61B16-44E3-42BF-8A94-A406946D9007}"/>
    <hyperlink ref="B65" location="Sheet1!_Toc217544669" display="Sheet1!_Toc217544669" xr:uid="{89A262C3-75D8-4AA0-A779-FC5F35F0C905}"/>
    <hyperlink ref="B66" location="Sheet1!_Toc217544670" display="Sheet1!_Toc217544670" xr:uid="{96E8175B-6652-47E1-9F8B-7961A058E117}"/>
    <hyperlink ref="B67" location="Sheet1!_Toc217544671" display="Sheet1!_Toc217544671" xr:uid="{4B25B41C-D8CA-4791-82D6-0A7E11D01D63}"/>
    <hyperlink ref="B68" location="Sheet1!_Toc217544672" display="Sheet1!_Toc217544672" xr:uid="{9381EF20-0863-4D7C-AC90-1D9FCA2A2F69}"/>
    <hyperlink ref="B69" location="Sheet1!_Toc217544673" display="Sheet1!_Toc217544673" xr:uid="{4E05B03A-6E0A-4281-B987-BF0379AB141C}"/>
    <hyperlink ref="B70" location="Sheet1!_Toc217544674" display="Sheet1!_Toc217544674" xr:uid="{9D535179-FC0A-45D2-BF41-D8CD46220AA5}"/>
    <hyperlink ref="B71" location="Sheet1!_Toc217544675" display="Sheet1!_Toc217544675" xr:uid="{566B498F-7B3F-4B70-BB39-487634DE18C0}"/>
    <hyperlink ref="B72" location="Sheet1!_Toc217544676" display="Sheet1!_Toc217544676" xr:uid="{38D3C629-1E2F-4E74-AECE-9A8B432C0431}"/>
    <hyperlink ref="B73" location="Sheet1!_Toc217544677" display="Sheet1!_Toc217544677" xr:uid="{05923731-7D02-4366-BFFF-9A8B59084A34}"/>
    <hyperlink ref="B74" location="Sheet1!_Toc217544678" display="Sheet1!_Toc217544678" xr:uid="{B103E310-4779-4CF8-AA2E-575BEE80F0F7}"/>
    <hyperlink ref="B75" location="Sheet1!_Toc217544679" display="Sheet1!_Toc217544679" xr:uid="{AB44BDAD-6D56-4920-810C-037E7FA0C4FC}"/>
    <hyperlink ref="B76" location="Sheet1!_Toc217544680" display="Sheet1!_Toc217544680" xr:uid="{BCA1932F-766C-495E-9A10-AD8B3F7BEA3E}"/>
    <hyperlink ref="B77" location="Sheet1!_Toc217544681" display="Sheet1!_Toc217544681" xr:uid="{662BF66B-98BC-4078-A7C3-A713207C49C4}"/>
    <hyperlink ref="B78" location="Sheet1!_Toc217544682" display="Sheet1!_Toc217544682" xr:uid="{7C9F5471-6CEC-4170-8E8A-2DE3E9C3CBB4}"/>
    <hyperlink ref="B79" location="Sheet1!_Toc217544683" display="Sheet1!_Toc217544683" xr:uid="{8BBD1E71-7828-47BA-B53D-39CEFB3C7137}"/>
    <hyperlink ref="B80" location="Sheet1!_Toc217544684" display="Sheet1!_Toc217544684" xr:uid="{3A206D0F-9F80-4F8D-B993-0FF5E7E83D0D}"/>
    <hyperlink ref="B81" location="Sheet1!_Toc217544685" display="Sheet1!_Toc217544685" xr:uid="{5916D4FE-02B7-46A5-94ED-396BFFB31358}"/>
    <hyperlink ref="B82" location="Sheet1!_Toc217544686" display="Sheet1!_Toc217544686" xr:uid="{B344A7E5-C338-43F1-A0FF-A730A80D6A7E}"/>
    <hyperlink ref="B83" location="Sheet1!_Toc217544687" display="Sheet1!_Toc217544687" xr:uid="{E1F5DB20-1EED-4FEB-A8A8-A9B218D30D8C}"/>
    <hyperlink ref="B84" location="Sheet1!_Toc217544688" display="Sheet1!_Toc217544688" xr:uid="{0FEC03F1-D832-4EBA-92CF-56584E022A3D}"/>
    <hyperlink ref="B85" location="Sheet1!_Toc217544689" display="Sheet1!_Toc217544689" xr:uid="{B53E448B-9FE9-43B7-8BFC-BE624CC1E7D1}"/>
    <hyperlink ref="B86" location="Sheet1!_Toc217544690" display="Sheet1!_Toc217544690" xr:uid="{2364F63E-3BEA-4C99-8726-7321BF2FFF2F}"/>
    <hyperlink ref="B87" location="Sheet1!_Toc217544691" display="Sheet1!_Toc217544691" xr:uid="{57D6BAF8-0546-4B67-8ECF-18F906F74CC0}"/>
    <hyperlink ref="B88" location="Sheet1!_Toc217544692" display="Sheet1!_Toc217544692" xr:uid="{C3352165-15FB-4A9E-8E31-81D3A50FCB2B}"/>
    <hyperlink ref="B89" location="Sheet1!_Toc217544693" display="Sheet1!_Toc217544693" xr:uid="{475AB48D-6BC2-4652-B561-65F22A3F8EE0}"/>
    <hyperlink ref="B90" location="Sheet1!_Toc217544694" display="Sheet1!_Toc217544694" xr:uid="{2D5FCF1D-8657-4C45-9337-755A00DE9D10}"/>
    <hyperlink ref="B91" location="Sheet1!_Toc217544695" display="Sheet1!_Toc217544695" xr:uid="{FA4E76F9-A4F0-4CE1-85E0-B82A95794F55}"/>
    <hyperlink ref="B92" location="Sheet1!_Toc217544696" display="Sheet1!_Toc217544696" xr:uid="{D6FBEA09-FC4A-4262-A4D6-ACDBECAC7984}"/>
    <hyperlink ref="B93" location="Sheet1!_Toc217544697" display="Sheet1!_Toc217544697" xr:uid="{BBD4D4B6-E44F-409E-A545-462F22EC588C}"/>
    <hyperlink ref="B94" location="Sheet1!_Toc217544698" display="Sheet1!_Toc217544698" xr:uid="{35728352-7884-43CC-A87A-61EDD8C333E5}"/>
    <hyperlink ref="B95" location="Sheet1!_Toc217544699" display="Sheet1!_Toc217544699" xr:uid="{938067C5-D34D-4314-9BC6-FD10900104A2}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76"/>
  <sheetViews>
    <sheetView tabSelected="1" view="pageBreakPreview" zoomScale="85" zoomScaleNormal="100" zoomScaleSheetLayoutView="85" workbookViewId="0">
      <selection activeCell="C1" sqref="C1:P2"/>
    </sheetView>
  </sheetViews>
  <sheetFormatPr defaultRowHeight="15.75" x14ac:dyDescent="0.25"/>
  <cols>
    <col min="1" max="1" width="9.140625" style="8" customWidth="1"/>
    <col min="2" max="2" width="13" style="8" customWidth="1"/>
    <col min="3" max="3" width="5" style="13" bestFit="1" customWidth="1"/>
    <col min="4" max="4" width="32.85546875" style="11" customWidth="1"/>
    <col min="5" max="6" width="38.42578125" style="11" customWidth="1"/>
    <col min="7" max="10" width="13.28515625" style="12" hidden="1" customWidth="1"/>
    <col min="11" max="12" width="13.28515625" style="18" customWidth="1"/>
    <col min="13" max="14" width="13.28515625" style="12" customWidth="1"/>
    <col min="15" max="15" width="18.42578125" style="8" customWidth="1"/>
    <col min="16" max="16" width="0" style="8" hidden="1" customWidth="1"/>
    <col min="17" max="16384" width="9.140625" style="8"/>
  </cols>
  <sheetData>
    <row r="1" spans="1:16" ht="18.75" customHeight="1" x14ac:dyDescent="0.25">
      <c r="C1" s="50" t="s">
        <v>201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18.75" customHeight="1" x14ac:dyDescent="0.25"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18.75" x14ac:dyDescent="0.25">
      <c r="C3" s="43" t="s">
        <v>177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6" ht="56.25" customHeight="1" x14ac:dyDescent="0.25">
      <c r="A4" s="14"/>
      <c r="B4" s="14"/>
      <c r="C4" s="45" t="s">
        <v>0</v>
      </c>
      <c r="D4" s="45" t="s">
        <v>1</v>
      </c>
      <c r="E4" s="45" t="s">
        <v>2</v>
      </c>
      <c r="F4" s="45"/>
      <c r="G4" s="47" t="s">
        <v>194</v>
      </c>
      <c r="H4" s="47" t="s">
        <v>195</v>
      </c>
      <c r="I4" s="47" t="s">
        <v>196</v>
      </c>
      <c r="J4" s="47" t="s">
        <v>197</v>
      </c>
      <c r="K4" s="49" t="s">
        <v>166</v>
      </c>
      <c r="L4" s="49" t="s">
        <v>167</v>
      </c>
      <c r="M4" s="47" t="s">
        <v>168</v>
      </c>
      <c r="N4" s="49" t="s">
        <v>200</v>
      </c>
      <c r="O4" s="48" t="s">
        <v>198</v>
      </c>
    </row>
    <row r="5" spans="1:16" ht="34.5" customHeight="1" x14ac:dyDescent="0.25">
      <c r="A5" s="14"/>
      <c r="B5" s="14"/>
      <c r="C5" s="45"/>
      <c r="D5" s="45"/>
      <c r="E5" s="1" t="s">
        <v>119</v>
      </c>
      <c r="F5" s="1" t="s">
        <v>118</v>
      </c>
      <c r="G5" s="47"/>
      <c r="H5" s="47"/>
      <c r="I5" s="47"/>
      <c r="J5" s="47"/>
      <c r="K5" s="49"/>
      <c r="L5" s="49"/>
      <c r="M5" s="47"/>
      <c r="N5" s="49"/>
      <c r="O5" s="48"/>
    </row>
    <row r="6" spans="1:16" x14ac:dyDescent="0.25">
      <c r="A6" s="14"/>
      <c r="B6" s="14"/>
      <c r="C6" s="1"/>
      <c r="D6" s="41" t="s">
        <v>176</v>
      </c>
      <c r="E6" s="6"/>
      <c r="F6" s="6"/>
      <c r="G6" s="2"/>
      <c r="H6" s="2"/>
      <c r="I6" s="2"/>
      <c r="J6" s="2"/>
      <c r="K6" s="17"/>
      <c r="L6" s="17"/>
      <c r="M6" s="2"/>
      <c r="N6" s="2"/>
      <c r="O6" s="14"/>
    </row>
    <row r="7" spans="1:16" ht="39" customHeight="1" x14ac:dyDescent="0.25">
      <c r="A7" s="3" t="s">
        <v>125</v>
      </c>
      <c r="B7" s="3" t="str">
        <f>VLOOKUP($D$6&amp;K7,'[2]MA DO'!$B$5:$H$3586,7,0)</f>
        <v>PS CLN 2</v>
      </c>
      <c r="C7" s="3">
        <v>1</v>
      </c>
      <c r="D7" s="5" t="str">
        <f>'ĐẤT PNN'!D7</f>
        <v>Đường ĐT 755</v>
      </c>
      <c r="E7" s="5" t="str">
        <f>'ĐẤT PNN'!E7</f>
        <v>Ranh giới xã Thống Nhất - Phước Sơn (cũ)</v>
      </c>
      <c r="F7" s="5" t="str">
        <f>'ĐẤT PNN'!F7</f>
        <v>Hết ranh Công ty Hà Mỵ thôn 1</v>
      </c>
      <c r="G7" s="4">
        <v>130</v>
      </c>
      <c r="H7" s="4">
        <v>91</v>
      </c>
      <c r="I7" s="4">
        <v>13</v>
      </c>
      <c r="J7" s="4">
        <v>10</v>
      </c>
      <c r="K7" s="19">
        <v>170</v>
      </c>
      <c r="L7" s="27">
        <f>K7*0.8</f>
        <v>136</v>
      </c>
      <c r="M7" s="20">
        <f>L7*0.8</f>
        <v>108.80000000000001</v>
      </c>
      <c r="N7" s="19">
        <f t="shared" ref="N7:N29" si="0">J7*$P$7</f>
        <v>24.666666666666668</v>
      </c>
      <c r="O7" s="25">
        <f>VLOOKUP(B7,'[1]MA DO'!$H$5:$AE$3586,24,0)</f>
        <v>1.07</v>
      </c>
      <c r="P7" s="8">
        <f>74/30</f>
        <v>2.4666666666666668</v>
      </c>
    </row>
    <row r="8" spans="1:16" ht="39" customHeight="1" x14ac:dyDescent="0.25">
      <c r="A8" s="3" t="s">
        <v>126</v>
      </c>
      <c r="B8" s="3" t="str">
        <f>VLOOKUP($D$6&amp;K8,'[2]MA DO'!$B$5:$H$3586,7,0)</f>
        <v>PS CLN 2</v>
      </c>
      <c r="C8" s="3">
        <v>2</v>
      </c>
      <c r="D8" s="5" t="str">
        <f>'ĐẤT PNN'!D8</f>
        <v>Đường ĐT 755</v>
      </c>
      <c r="E8" s="5" t="str">
        <f>'ĐẤT PNN'!E8</f>
        <v>Giáp ranh Công ty Hà Mỵ thôn 1</v>
      </c>
      <c r="F8" s="5" t="str">
        <f>'ĐẤT PNN'!F8</f>
        <v>Nhà văn hóa thôn 2</v>
      </c>
      <c r="G8" s="4">
        <v>130</v>
      </c>
      <c r="H8" s="4">
        <v>91</v>
      </c>
      <c r="I8" s="4">
        <v>13</v>
      </c>
      <c r="J8" s="4">
        <v>10</v>
      </c>
      <c r="K8" s="19">
        <v>170</v>
      </c>
      <c r="L8" s="27">
        <f t="shared" ref="L8:M8" si="1">K8*0.8</f>
        <v>136</v>
      </c>
      <c r="M8" s="20">
        <f t="shared" si="1"/>
        <v>108.80000000000001</v>
      </c>
      <c r="N8" s="19">
        <f t="shared" si="0"/>
        <v>24.666666666666668</v>
      </c>
      <c r="O8" s="25">
        <f>VLOOKUP(B8,'[1]MA DO'!$H$5:$AE$3586,24,0)</f>
        <v>1.07</v>
      </c>
    </row>
    <row r="9" spans="1:16" ht="39" customHeight="1" x14ac:dyDescent="0.25">
      <c r="A9" s="3" t="s">
        <v>127</v>
      </c>
      <c r="B9" s="3" t="str">
        <f>VLOOKUP($D$6&amp;K9,'[2]MA DO'!$B$5:$H$3586,7,0)</f>
        <v>PS CLN 2</v>
      </c>
      <c r="C9" s="3">
        <v>3</v>
      </c>
      <c r="D9" s="5" t="str">
        <f>'ĐẤT PNN'!D9</f>
        <v>Đường ĐT 755</v>
      </c>
      <c r="E9" s="5" t="str">
        <f>'ĐẤT PNN'!E9</f>
        <v>Nhà văn hóa thôn 2</v>
      </c>
      <c r="F9" s="5" t="str">
        <f>'ĐẤT PNN'!F9</f>
        <v>Hết địa phận thôn 3</v>
      </c>
      <c r="G9" s="4">
        <v>130</v>
      </c>
      <c r="H9" s="4">
        <v>91</v>
      </c>
      <c r="I9" s="4">
        <v>13</v>
      </c>
      <c r="J9" s="4">
        <v>10</v>
      </c>
      <c r="K9" s="19">
        <v>170</v>
      </c>
      <c r="L9" s="27">
        <f t="shared" ref="L9:M9" si="2">K9*0.8</f>
        <v>136</v>
      </c>
      <c r="M9" s="20">
        <f t="shared" si="2"/>
        <v>108.80000000000001</v>
      </c>
      <c r="N9" s="19">
        <f t="shared" si="0"/>
        <v>24.666666666666668</v>
      </c>
      <c r="O9" s="25">
        <f>VLOOKUP(B9,'[1]MA DO'!$H$5:$AE$3586,24,0)</f>
        <v>1.07</v>
      </c>
    </row>
    <row r="10" spans="1:16" ht="39" customHeight="1" x14ac:dyDescent="0.25">
      <c r="A10" s="3" t="s">
        <v>128</v>
      </c>
      <c r="B10" s="3" t="str">
        <f>VLOOKUP($D$6&amp;K10,'[2]MA DO'!$B$5:$H$3586,7,0)</f>
        <v>PS CLN 2</v>
      </c>
      <c r="C10" s="3">
        <v>4</v>
      </c>
      <c r="D10" s="5" t="str">
        <f>'ĐẤT PNN'!D10</f>
        <v>Đường ĐT 755</v>
      </c>
      <c r="E10" s="5" t="str">
        <f>'ĐẤT PNN'!E10</f>
        <v>Hết địa phận thôn 3</v>
      </c>
      <c r="F10" s="5" t="str">
        <f>'ĐẤT PNN'!F10</f>
        <v>Ngã ba Đường vào Trường THCS Võ Trường Toản</v>
      </c>
      <c r="G10" s="4">
        <v>130</v>
      </c>
      <c r="H10" s="4">
        <v>91</v>
      </c>
      <c r="I10" s="4">
        <v>13</v>
      </c>
      <c r="J10" s="4">
        <v>10</v>
      </c>
      <c r="K10" s="19">
        <v>170</v>
      </c>
      <c r="L10" s="27">
        <f t="shared" ref="L10:M10" si="3">K10*0.8</f>
        <v>136</v>
      </c>
      <c r="M10" s="20">
        <f t="shared" si="3"/>
        <v>108.80000000000001</v>
      </c>
      <c r="N10" s="19">
        <f t="shared" si="0"/>
        <v>24.666666666666668</v>
      </c>
      <c r="O10" s="25">
        <f>VLOOKUP(B10,'[1]MA DO'!$H$5:$AE$3586,24,0)</f>
        <v>1.07</v>
      </c>
    </row>
    <row r="11" spans="1:16" ht="39" customHeight="1" x14ac:dyDescent="0.25">
      <c r="A11" s="3" t="s">
        <v>129</v>
      </c>
      <c r="B11" s="3" t="str">
        <f>VLOOKUP($D$6&amp;K11,'[2]MA DO'!$B$5:$H$3586,7,0)</f>
        <v>PS CLN 2</v>
      </c>
      <c r="C11" s="3">
        <v>5</v>
      </c>
      <c r="D11" s="5" t="str">
        <f>'ĐẤT PNN'!D11</f>
        <v>Đường ĐT 755</v>
      </c>
      <c r="E11" s="5" t="str">
        <f>'ĐẤT PNN'!E11</f>
        <v>Ngã ba Đường vào Trường THCS Võ Trường Toản</v>
      </c>
      <c r="F11" s="5" t="str">
        <f>'ĐẤT PNN'!F11</f>
        <v>Giáp ranh Nhà thờ Tin lành Bù Xa thôn 6</v>
      </c>
      <c r="G11" s="4">
        <v>130</v>
      </c>
      <c r="H11" s="4">
        <v>91</v>
      </c>
      <c r="I11" s="4">
        <v>13</v>
      </c>
      <c r="J11" s="4">
        <v>10</v>
      </c>
      <c r="K11" s="19">
        <v>170</v>
      </c>
      <c r="L11" s="27">
        <f t="shared" ref="L11:M11" si="4">K11*0.8</f>
        <v>136</v>
      </c>
      <c r="M11" s="20">
        <f t="shared" si="4"/>
        <v>108.80000000000001</v>
      </c>
      <c r="N11" s="19">
        <f t="shared" si="0"/>
        <v>24.666666666666668</v>
      </c>
      <c r="O11" s="25">
        <f>VLOOKUP(B11,'[1]MA DO'!$H$5:$AE$3586,24,0)</f>
        <v>1.07</v>
      </c>
    </row>
    <row r="12" spans="1:16" ht="39" customHeight="1" x14ac:dyDescent="0.25">
      <c r="A12" s="3" t="s">
        <v>130</v>
      </c>
      <c r="B12" s="3" t="str">
        <f>VLOOKUP($D$6&amp;K12,'[2]MA DO'!$B$5:$H$3586,7,0)</f>
        <v>PS CLN 2</v>
      </c>
      <c r="C12" s="3">
        <v>6</v>
      </c>
      <c r="D12" s="5" t="str">
        <f>'ĐẤT PNN'!D12</f>
        <v>Đường ĐT 755</v>
      </c>
      <c r="E12" s="5" t="str">
        <f>'ĐẤT PNN'!E12</f>
        <v>Giáp ranh Nhà thờ Tin lành Bù Xa thôn 6</v>
      </c>
      <c r="F12" s="5" t="str">
        <f>'ĐẤT PNN'!F12</f>
        <v>Ngã ba đường xã Phước Sơn đi xã Đồng Nai (cũ)</v>
      </c>
      <c r="G12" s="4">
        <v>130</v>
      </c>
      <c r="H12" s="4">
        <v>91</v>
      </c>
      <c r="I12" s="4">
        <v>13</v>
      </c>
      <c r="J12" s="4">
        <v>10</v>
      </c>
      <c r="K12" s="19">
        <v>170</v>
      </c>
      <c r="L12" s="27">
        <f t="shared" ref="L12:M12" si="5">K12*0.8</f>
        <v>136</v>
      </c>
      <c r="M12" s="20">
        <f t="shared" si="5"/>
        <v>108.80000000000001</v>
      </c>
      <c r="N12" s="19">
        <f t="shared" si="0"/>
        <v>24.666666666666668</v>
      </c>
      <c r="O12" s="25">
        <f>VLOOKUP(B12,'[1]MA DO'!$H$5:$AE$3586,24,0)</f>
        <v>1.07</v>
      </c>
    </row>
    <row r="13" spans="1:16" ht="39" customHeight="1" x14ac:dyDescent="0.25">
      <c r="A13" s="3" t="s">
        <v>131</v>
      </c>
      <c r="B13" s="3" t="str">
        <f>VLOOKUP($D$6&amp;K13,'[2]MA DO'!$B$5:$H$3586,7,0)</f>
        <v>PS CLN 2</v>
      </c>
      <c r="C13" s="3">
        <v>7</v>
      </c>
      <c r="D13" s="5" t="str">
        <f>'ĐẤT PNN'!D13</f>
        <v>Đường ĐT 755</v>
      </c>
      <c r="E13" s="5" t="str">
        <f>'ĐẤT PNN'!E13</f>
        <v>Ngã ba đường xã Phước Sơn đi xã Đồng Nai (cũ)</v>
      </c>
      <c r="F13" s="5" t="str">
        <f>'ĐẤT PNN'!F13</f>
        <v>Giáp ranh xã Bù Đăng</v>
      </c>
      <c r="G13" s="4">
        <v>130</v>
      </c>
      <c r="H13" s="4">
        <v>91</v>
      </c>
      <c r="I13" s="4">
        <v>13</v>
      </c>
      <c r="J13" s="4">
        <v>10</v>
      </c>
      <c r="K13" s="19">
        <v>170</v>
      </c>
      <c r="L13" s="27">
        <f t="shared" ref="L13:M13" si="6">K13*0.8</f>
        <v>136</v>
      </c>
      <c r="M13" s="20">
        <f t="shared" si="6"/>
        <v>108.80000000000001</v>
      </c>
      <c r="N13" s="19">
        <f t="shared" si="0"/>
        <v>24.666666666666668</v>
      </c>
      <c r="O13" s="25">
        <f>VLOOKUP(B13,'[1]MA DO'!$H$5:$AE$3586,24,0)</f>
        <v>1.07</v>
      </c>
    </row>
    <row r="14" spans="1:16" ht="39" customHeight="1" x14ac:dyDescent="0.25">
      <c r="A14" s="3" t="s">
        <v>146</v>
      </c>
      <c r="B14" s="3" t="str">
        <f>VLOOKUP($D$6&amp;K14,'[2]MA DO'!$B$5:$H$3586,7,0)</f>
        <v>PS CLN 1</v>
      </c>
      <c r="C14" s="3">
        <v>8</v>
      </c>
      <c r="D14" s="5" t="str">
        <f>'ĐẤT PNN'!D14</f>
        <v>Đường ĐT 755</v>
      </c>
      <c r="E14" s="5" t="str">
        <f>'ĐẤT PNN'!E14</f>
        <v>Ngã tư trung tâm cụm xã Thống Nhất (cũ)</v>
      </c>
      <c r="F14" s="5" t="str">
        <f>'ĐẤT PNN'!F14</f>
        <v>Hết ranh xưởng điều Trường Thủy</v>
      </c>
      <c r="G14" s="4">
        <v>150</v>
      </c>
      <c r="H14" s="4">
        <v>91</v>
      </c>
      <c r="I14" s="4">
        <v>15</v>
      </c>
      <c r="J14" s="4">
        <v>13</v>
      </c>
      <c r="K14" s="19">
        <f>G14*1.3</f>
        <v>195</v>
      </c>
      <c r="L14" s="27">
        <f t="shared" ref="L14:M14" si="7">K14*0.8</f>
        <v>156</v>
      </c>
      <c r="M14" s="20">
        <f t="shared" si="7"/>
        <v>124.80000000000001</v>
      </c>
      <c r="N14" s="19">
        <f t="shared" si="0"/>
        <v>32.06666666666667</v>
      </c>
      <c r="O14" s="25">
        <f>VLOOKUP(B14,'[1]MA DO'!$H$5:$AE$3586,24,0)</f>
        <v>1.05</v>
      </c>
    </row>
    <row r="15" spans="1:16" ht="39" customHeight="1" x14ac:dyDescent="0.25">
      <c r="A15" s="3" t="s">
        <v>147</v>
      </c>
      <c r="B15" s="3" t="str">
        <f>VLOOKUP($D$6&amp;K15,'[2]MA DO'!$B$5:$H$3586,7,0)</f>
        <v>PS CLN 1</v>
      </c>
      <c r="C15" s="3">
        <v>9</v>
      </c>
      <c r="D15" s="5" t="str">
        <f>'ĐẤT PNN'!D15</f>
        <v>Đường ĐT 755</v>
      </c>
      <c r="E15" s="5" t="str">
        <f>'ĐẤT PNN'!E15</f>
        <v>Hết ranh xưởng điều Trường Thủy</v>
      </c>
      <c r="F15" s="5" t="str">
        <f>'ĐẤT PNN'!F15</f>
        <v>Ngã 3 xã cũ</v>
      </c>
      <c r="G15" s="4">
        <v>150</v>
      </c>
      <c r="H15" s="4">
        <v>91</v>
      </c>
      <c r="I15" s="4">
        <v>15</v>
      </c>
      <c r="J15" s="4">
        <v>13</v>
      </c>
      <c r="K15" s="19">
        <f t="shared" ref="K15:K19" si="8">G15*1.3</f>
        <v>195</v>
      </c>
      <c r="L15" s="27">
        <f t="shared" ref="L15:M15" si="9">K15*0.8</f>
        <v>156</v>
      </c>
      <c r="M15" s="20">
        <f t="shared" si="9"/>
        <v>124.80000000000001</v>
      </c>
      <c r="N15" s="19">
        <f t="shared" si="0"/>
        <v>32.06666666666667</v>
      </c>
      <c r="O15" s="25">
        <f>VLOOKUP(B15,'[1]MA DO'!$H$5:$AE$3586,24,0)</f>
        <v>1.05</v>
      </c>
    </row>
    <row r="16" spans="1:16" ht="39" customHeight="1" x14ac:dyDescent="0.25">
      <c r="A16" s="3" t="s">
        <v>148</v>
      </c>
      <c r="B16" s="3" t="str">
        <f>VLOOKUP($D$6&amp;K16,'[2]MA DO'!$B$5:$H$3586,7,0)</f>
        <v>PS CLN 1</v>
      </c>
      <c r="C16" s="3">
        <v>10</v>
      </c>
      <c r="D16" s="5" t="str">
        <f>'ĐẤT PNN'!D16</f>
        <v>Đường ĐT 755</v>
      </c>
      <c r="E16" s="5" t="str">
        <f>'ĐẤT PNN'!E16</f>
        <v>Ngã 3 xã cũ</v>
      </c>
      <c r="F16" s="5" t="str">
        <f>'ĐẤT PNN'!F16</f>
        <v>Ranh xã Phước Sơn</v>
      </c>
      <c r="G16" s="4">
        <v>150</v>
      </c>
      <c r="H16" s="4">
        <v>91</v>
      </c>
      <c r="I16" s="4">
        <v>15</v>
      </c>
      <c r="J16" s="4">
        <v>13</v>
      </c>
      <c r="K16" s="19">
        <f t="shared" si="8"/>
        <v>195</v>
      </c>
      <c r="L16" s="27">
        <f t="shared" ref="L16:M16" si="10">K16*0.8</f>
        <v>156</v>
      </c>
      <c r="M16" s="20">
        <f t="shared" si="10"/>
        <v>124.80000000000001</v>
      </c>
      <c r="N16" s="19">
        <f t="shared" si="0"/>
        <v>32.06666666666667</v>
      </c>
      <c r="O16" s="25">
        <f>VLOOKUP(B16,'[1]MA DO'!$H$5:$AE$3586,24,0)</f>
        <v>1.05</v>
      </c>
    </row>
    <row r="17" spans="1:15" ht="39" customHeight="1" x14ac:dyDescent="0.25">
      <c r="A17" s="3" t="s">
        <v>149</v>
      </c>
      <c r="B17" s="3" t="str">
        <f>VLOOKUP($D$6&amp;K17,'[2]MA DO'!$B$5:$H$3586,7,0)</f>
        <v>PS CLN 1</v>
      </c>
      <c r="C17" s="3">
        <v>11</v>
      </c>
      <c r="D17" s="5" t="str">
        <f>'ĐẤT PNN'!D17</f>
        <v>Đường ĐT 755</v>
      </c>
      <c r="E17" s="5" t="str">
        <f>'ĐẤT PNN'!E17</f>
        <v>Ngã tư Thống Nhất đi Lam Sơn</v>
      </c>
      <c r="F17" s="5" t="str">
        <f>'ĐẤT PNN'!F17</f>
        <v>Ngã tư Thống Nhất đi Lam Sơn + 500m</v>
      </c>
      <c r="G17" s="4">
        <v>150</v>
      </c>
      <c r="H17" s="4">
        <v>91</v>
      </c>
      <c r="I17" s="4">
        <v>15</v>
      </c>
      <c r="J17" s="4">
        <v>13</v>
      </c>
      <c r="K17" s="19">
        <f t="shared" si="8"/>
        <v>195</v>
      </c>
      <c r="L17" s="27">
        <f t="shared" ref="L17:M17" si="11">K17*0.8</f>
        <v>156</v>
      </c>
      <c r="M17" s="20">
        <f t="shared" si="11"/>
        <v>124.80000000000001</v>
      </c>
      <c r="N17" s="19">
        <f t="shared" si="0"/>
        <v>32.06666666666667</v>
      </c>
      <c r="O17" s="25">
        <f>VLOOKUP(B17,'[1]MA DO'!$H$5:$AE$3586,24,0)</f>
        <v>1.05</v>
      </c>
    </row>
    <row r="18" spans="1:15" ht="39" customHeight="1" x14ac:dyDescent="0.25">
      <c r="A18" s="3" t="s">
        <v>150</v>
      </c>
      <c r="B18" s="3" t="str">
        <f>VLOOKUP($D$6&amp;K18,'[2]MA DO'!$B$5:$H$3586,7,0)</f>
        <v>PS CLN 1</v>
      </c>
      <c r="C18" s="3">
        <v>12</v>
      </c>
      <c r="D18" s="5" t="str">
        <f>'ĐẤT PNN'!D18</f>
        <v>Đường ĐT 755</v>
      </c>
      <c r="E18" s="5" t="str">
        <f>'ĐẤT PNN'!E18</f>
        <v>Ngã tư Thống Nhất đi Lam Sơn + 500m</v>
      </c>
      <c r="F18" s="5" t="str">
        <f>'ĐẤT PNN'!F18</f>
        <v>Ngã 3 ông Hoàng Cá
Mắm (thôn 4 Thống Nhất)</v>
      </c>
      <c r="G18" s="4">
        <v>150</v>
      </c>
      <c r="H18" s="4">
        <v>91</v>
      </c>
      <c r="I18" s="4">
        <v>15</v>
      </c>
      <c r="J18" s="4">
        <v>13</v>
      </c>
      <c r="K18" s="19">
        <f t="shared" si="8"/>
        <v>195</v>
      </c>
      <c r="L18" s="27">
        <f t="shared" ref="L18:M18" si="12">K18*0.8</f>
        <v>156</v>
      </c>
      <c r="M18" s="20">
        <f t="shared" si="12"/>
        <v>124.80000000000001</v>
      </c>
      <c r="N18" s="19">
        <f t="shared" si="0"/>
        <v>32.06666666666667</v>
      </c>
      <c r="O18" s="25">
        <f>VLOOKUP(B18,'[1]MA DO'!$H$5:$AE$3586,24,0)</f>
        <v>1.05</v>
      </c>
    </row>
    <row r="19" spans="1:15" ht="39" customHeight="1" x14ac:dyDescent="0.25">
      <c r="A19" s="3" t="s">
        <v>151</v>
      </c>
      <c r="B19" s="3" t="str">
        <f>VLOOKUP($D$6&amp;K19,'[2]MA DO'!$B$5:$H$3586,7,0)</f>
        <v>PS CLN 1</v>
      </c>
      <c r="C19" s="3">
        <v>14</v>
      </c>
      <c r="D19" s="5" t="str">
        <f>'ĐẤT PNN'!D19</f>
        <v>Đường ĐT 755</v>
      </c>
      <c r="E19" s="5" t="str">
        <f>'ĐẤT PNN'!E19</f>
        <v>Ngã 3 tổ 1, tổ 2 (thôn 4 Thống Nhất)</v>
      </c>
      <c r="F19" s="5" t="str">
        <f>'ĐẤT PNN'!F19</f>
        <v>Hết tuyến</v>
      </c>
      <c r="G19" s="4">
        <v>150</v>
      </c>
      <c r="H19" s="4">
        <v>91</v>
      </c>
      <c r="I19" s="4">
        <v>15</v>
      </c>
      <c r="J19" s="4">
        <v>13</v>
      </c>
      <c r="K19" s="19">
        <f t="shared" si="8"/>
        <v>195</v>
      </c>
      <c r="L19" s="27">
        <f t="shared" ref="L19:M19" si="13">K19*0.8</f>
        <v>156</v>
      </c>
      <c r="M19" s="20">
        <f t="shared" si="13"/>
        <v>124.80000000000001</v>
      </c>
      <c r="N19" s="19">
        <f t="shared" si="0"/>
        <v>32.06666666666667</v>
      </c>
      <c r="O19" s="25">
        <f>VLOOKUP(B19,'[1]MA DO'!$H$5:$AE$3586,24,0)</f>
        <v>1.05</v>
      </c>
    </row>
    <row r="20" spans="1:15" ht="39" customHeight="1" x14ac:dyDescent="0.25">
      <c r="A20" s="3" t="s">
        <v>132</v>
      </c>
      <c r="B20" s="3" t="str">
        <f>VLOOKUP($D$6&amp;K20,'[2]MA DO'!$B$5:$H$3586,7,0)</f>
        <v>PS CLN 4</v>
      </c>
      <c r="C20" s="3">
        <v>15</v>
      </c>
      <c r="D20" s="5" t="str">
        <f>'ĐẤT PNN'!D20</f>
        <v>Đường Ngã 3 bà Hải đi xã Đồng Nai (cũ) (đường liên xã)</v>
      </c>
      <c r="E20" s="5" t="str">
        <f>'ĐẤT PNN'!E20</f>
        <v>Đường ĐT 755</v>
      </c>
      <c r="F20" s="5" t="str">
        <f>'ĐẤT PNN'!F20</f>
        <v>Ranh xã Thọ Sơn</v>
      </c>
      <c r="G20" s="4">
        <v>80</v>
      </c>
      <c r="H20" s="4">
        <v>56</v>
      </c>
      <c r="I20" s="4">
        <v>13</v>
      </c>
      <c r="J20" s="4">
        <v>10</v>
      </c>
      <c r="K20" s="19">
        <f>G20*1.3</f>
        <v>104</v>
      </c>
      <c r="L20" s="27">
        <f t="shared" ref="L20:M20" si="14">K20*0.8</f>
        <v>83.2</v>
      </c>
      <c r="M20" s="20">
        <f t="shared" si="14"/>
        <v>66.56</v>
      </c>
      <c r="N20" s="19">
        <f t="shared" si="0"/>
        <v>24.666666666666668</v>
      </c>
      <c r="O20" s="25">
        <f>VLOOKUP(B20,'[1]MA DO'!$H$5:$AE$3586,24,0)</f>
        <v>1.07</v>
      </c>
    </row>
    <row r="21" spans="1:15" ht="39" customHeight="1" x14ac:dyDescent="0.25">
      <c r="A21" s="3" t="s">
        <v>155</v>
      </c>
      <c r="B21" s="3" t="s">
        <v>199</v>
      </c>
      <c r="C21" s="3">
        <v>16</v>
      </c>
      <c r="D21" s="5" t="str">
        <f>'ĐẤT PNN'!D21</f>
        <v>Đường nhà nghỉ Cao Nguyên đi Thôn 8 Thống Nhất</v>
      </c>
      <c r="E21" s="5" t="str">
        <f>'ĐẤT PNN'!E21</f>
        <v>Đường ĐT 755B (Sao Bọng - Đăng Hà)</v>
      </c>
      <c r="F21" s="5" t="str">
        <f>'ĐẤT PNN'!F21</f>
        <v>Ngã 3 nhà ông Triệu Tiến Tài</v>
      </c>
      <c r="G21" s="4">
        <v>85</v>
      </c>
      <c r="H21" s="4">
        <v>56</v>
      </c>
      <c r="I21" s="4">
        <v>15</v>
      </c>
      <c r="J21" s="4">
        <v>13</v>
      </c>
      <c r="K21" s="19">
        <f>G21*1.3</f>
        <v>110.5</v>
      </c>
      <c r="L21" s="27">
        <f t="shared" ref="L21:M21" si="15">K21*0.8</f>
        <v>88.4</v>
      </c>
      <c r="M21" s="20">
        <f t="shared" si="15"/>
        <v>70.720000000000013</v>
      </c>
      <c r="N21" s="19">
        <f t="shared" si="0"/>
        <v>32.06666666666667</v>
      </c>
      <c r="O21" s="25">
        <f>VLOOKUP(B21,'[1]MA DO'!$H$5:$AE$3586,24,0)</f>
        <v>1.07</v>
      </c>
    </row>
    <row r="22" spans="1:15" ht="39" customHeight="1" x14ac:dyDescent="0.25">
      <c r="A22" s="3" t="s">
        <v>156</v>
      </c>
      <c r="B22" s="3" t="s">
        <v>199</v>
      </c>
      <c r="C22" s="3">
        <v>17</v>
      </c>
      <c r="D22" s="5" t="str">
        <f>'ĐẤT PNN'!D22</f>
        <v>Đường từ Ngã 3 xã cũ đi Bàu Cá Rô</v>
      </c>
      <c r="E22" s="5" t="str">
        <f>'ĐẤT PNN'!E22</f>
        <v>Đường ĐT 755</v>
      </c>
      <c r="F22" s="5" t="str">
        <f>'ĐẤT PNN'!F22</f>
        <v>Giáp đất lâm phần</v>
      </c>
      <c r="G22" s="4">
        <v>85</v>
      </c>
      <c r="H22" s="4">
        <v>56</v>
      </c>
      <c r="I22" s="4">
        <v>15</v>
      </c>
      <c r="J22" s="4">
        <v>13</v>
      </c>
      <c r="K22" s="19">
        <f t="shared" ref="K22:K24" si="16">G22*1.3</f>
        <v>110.5</v>
      </c>
      <c r="L22" s="27">
        <f t="shared" ref="L22:M22" si="17">K22*0.8</f>
        <v>88.4</v>
      </c>
      <c r="M22" s="20">
        <f t="shared" si="17"/>
        <v>70.720000000000013</v>
      </c>
      <c r="N22" s="19">
        <f t="shared" si="0"/>
        <v>32.06666666666667</v>
      </c>
      <c r="O22" s="25">
        <f>VLOOKUP(B22,'[1]MA DO'!$H$5:$AE$3586,24,0)</f>
        <v>1.07</v>
      </c>
    </row>
    <row r="23" spans="1:15" ht="39" customHeight="1" x14ac:dyDescent="0.25">
      <c r="A23" s="3" t="s">
        <v>157</v>
      </c>
      <c r="B23" s="3" t="s">
        <v>199</v>
      </c>
      <c r="C23" s="3">
        <v>18</v>
      </c>
      <c r="D23" s="5" t="str">
        <f>'ĐẤT PNN'!D23</f>
        <v>Đường vào Sóc ông La</v>
      </c>
      <c r="E23" s="5" t="str">
        <f>'ĐẤT PNN'!E23</f>
        <v>Ngã 3 Tám Láo</v>
      </c>
      <c r="F23" s="5" t="str">
        <f>'ĐẤT PNN'!F23</f>
        <v>Ngã 3 NVH thôn 11 Thống Nhất</v>
      </c>
      <c r="G23" s="4">
        <v>85</v>
      </c>
      <c r="H23" s="4">
        <v>56</v>
      </c>
      <c r="I23" s="4">
        <v>15</v>
      </c>
      <c r="J23" s="4">
        <v>13</v>
      </c>
      <c r="K23" s="19">
        <f t="shared" si="16"/>
        <v>110.5</v>
      </c>
      <c r="L23" s="27">
        <f t="shared" ref="L23:M23" si="18">K23*0.8</f>
        <v>88.4</v>
      </c>
      <c r="M23" s="20">
        <f t="shared" si="18"/>
        <v>70.720000000000013</v>
      </c>
      <c r="N23" s="19">
        <f t="shared" si="0"/>
        <v>32.06666666666667</v>
      </c>
      <c r="O23" s="25">
        <f>VLOOKUP(B23,'[1]MA DO'!$H$5:$AE$3586,24,0)</f>
        <v>1.07</v>
      </c>
    </row>
    <row r="24" spans="1:15" ht="39" customHeight="1" x14ac:dyDescent="0.25">
      <c r="A24" s="3" t="s">
        <v>158</v>
      </c>
      <c r="B24" s="3" t="s">
        <v>199</v>
      </c>
      <c r="C24" s="3">
        <v>19</v>
      </c>
      <c r="D24" s="5" t="str">
        <f>'ĐẤT PNN'!D24</f>
        <v>Đường từ Ngã 3 Cây Phượng đi Ngã 3 ông Sính</v>
      </c>
      <c r="E24" s="5" t="str">
        <f>'ĐẤT PNN'!E24</f>
        <v>Đường ĐT 755</v>
      </c>
      <c r="F24" s="5" t="str">
        <f>'ĐẤT PNN'!F24</f>
        <v>Đường ĐT 755B (Sao Bọng - Đăng Hà)</v>
      </c>
      <c r="G24" s="4">
        <v>85</v>
      </c>
      <c r="H24" s="4">
        <v>56</v>
      </c>
      <c r="I24" s="4">
        <v>15</v>
      </c>
      <c r="J24" s="4">
        <v>13</v>
      </c>
      <c r="K24" s="19">
        <f t="shared" si="16"/>
        <v>110.5</v>
      </c>
      <c r="L24" s="27">
        <f t="shared" ref="L24:M24" si="19">K24*0.8</f>
        <v>88.4</v>
      </c>
      <c r="M24" s="20">
        <f t="shared" si="19"/>
        <v>70.720000000000013</v>
      </c>
      <c r="N24" s="19">
        <f t="shared" si="0"/>
        <v>32.06666666666667</v>
      </c>
      <c r="O24" s="25">
        <f>VLOOKUP(B24,'[1]MA DO'!$H$5:$AE$3586,24,0)</f>
        <v>1.07</v>
      </c>
    </row>
    <row r="25" spans="1:15" ht="39" customHeight="1" x14ac:dyDescent="0.25">
      <c r="A25" s="3" t="s">
        <v>159</v>
      </c>
      <c r="B25" s="3" t="str">
        <f>VLOOKUP($D$6&amp;K25,'[2]MA DO'!$B$5:$H$3586,7,0)</f>
        <v>PS CLN 5</v>
      </c>
      <c r="C25" s="3">
        <v>20</v>
      </c>
      <c r="D25" s="5" t="str">
        <f>'ĐẤT PNN'!D25</f>
        <v>Tuyến đường tổ 1,tổ 2 thôn 4 Thống Nhất</v>
      </c>
      <c r="E25" s="5" t="str">
        <f>'ĐẤT PNN'!E25</f>
        <v>Ngã 3 tổ 1, tổ 2 thôn 4 Thống Nhất</v>
      </c>
      <c r="F25" s="5" t="str">
        <f>'ĐẤT PNN'!F25</f>
        <v>Ngã ba Đạ Có thôn 4 Thống Nhất</v>
      </c>
      <c r="G25" s="4">
        <v>75</v>
      </c>
      <c r="H25" s="4">
        <v>49</v>
      </c>
      <c r="I25" s="4">
        <v>15</v>
      </c>
      <c r="J25" s="4">
        <v>13</v>
      </c>
      <c r="K25" s="19">
        <v>75</v>
      </c>
      <c r="L25" s="27">
        <f t="shared" ref="L25:M25" si="20">K25*0.8</f>
        <v>60</v>
      </c>
      <c r="M25" s="20">
        <f t="shared" si="20"/>
        <v>48</v>
      </c>
      <c r="N25" s="19">
        <f t="shared" si="0"/>
        <v>32.06666666666667</v>
      </c>
      <c r="O25" s="25">
        <f>VLOOKUP(B25,'[1]MA DO'!$H$5:$AE$3586,24,0)</f>
        <v>1.06</v>
      </c>
    </row>
    <row r="26" spans="1:15" ht="39" customHeight="1" x14ac:dyDescent="0.25">
      <c r="A26" s="3" t="s">
        <v>160</v>
      </c>
      <c r="B26" s="3" t="str">
        <f>VLOOKUP($D$6&amp;K26,'[2]MA DO'!$B$5:$H$3586,7,0)</f>
        <v>PS CLN 5</v>
      </c>
      <c r="C26" s="3">
        <v>21</v>
      </c>
      <c r="D26" s="5" t="str">
        <f>'ĐẤT PNN'!D26</f>
        <v>Tuyến đường Ngã 3 thôn 12 Thống Nhất</v>
      </c>
      <c r="E26" s="5" t="str">
        <f>'ĐẤT PNN'!E26</f>
        <v>Ngã 3 thôn 12 Thống Nhất</v>
      </c>
      <c r="F26" s="5" t="str">
        <f>'ĐẤT PNN'!F26</f>
        <v>Giáp ranh xã Đăng Hà (cũ)</v>
      </c>
      <c r="G26" s="4">
        <v>75</v>
      </c>
      <c r="H26" s="4">
        <v>49</v>
      </c>
      <c r="I26" s="4">
        <v>15</v>
      </c>
      <c r="J26" s="4">
        <v>13</v>
      </c>
      <c r="K26" s="19">
        <v>75</v>
      </c>
      <c r="L26" s="27">
        <f t="shared" ref="L26:M26" si="21">K26*0.8</f>
        <v>60</v>
      </c>
      <c r="M26" s="20">
        <f t="shared" si="21"/>
        <v>48</v>
      </c>
      <c r="N26" s="19">
        <f t="shared" si="0"/>
        <v>32.06666666666667</v>
      </c>
      <c r="O26" s="25">
        <f>VLOOKUP(B26,'[1]MA DO'!$H$5:$AE$3586,24,0)</f>
        <v>1.06</v>
      </c>
    </row>
    <row r="27" spans="1:15" ht="39" customHeight="1" x14ac:dyDescent="0.25">
      <c r="A27" s="3" t="s">
        <v>161</v>
      </c>
      <c r="B27" s="3" t="str">
        <f>VLOOKUP($D$6&amp;K27,'[2]MA DO'!$B$5:$H$3586,7,0)</f>
        <v>PS CLN 5</v>
      </c>
      <c r="C27" s="3">
        <v>22</v>
      </c>
      <c r="D27" s="5" t="str">
        <f>'ĐẤT PNN'!D27</f>
        <v>Tuyến đường tổ 4, thôn 3 Thống Nhất</v>
      </c>
      <c r="E27" s="5" t="str">
        <f>'ĐẤT PNN'!E27</f>
        <v>Đường tổ 4 thôn 3 Thống Nhất</v>
      </c>
      <c r="F27" s="5" t="str">
        <f>'ĐẤT PNN'!F27</f>
        <v>Ngã 3 tổ 2 thôn 1 Thống Nhất</v>
      </c>
      <c r="G27" s="4">
        <v>75</v>
      </c>
      <c r="H27" s="4">
        <v>49</v>
      </c>
      <c r="I27" s="4">
        <v>15</v>
      </c>
      <c r="J27" s="4">
        <v>13</v>
      </c>
      <c r="K27" s="19">
        <v>75</v>
      </c>
      <c r="L27" s="27">
        <f t="shared" ref="L27:M27" si="22">K27*0.8</f>
        <v>60</v>
      </c>
      <c r="M27" s="20">
        <f t="shared" si="22"/>
        <v>48</v>
      </c>
      <c r="N27" s="19">
        <f t="shared" si="0"/>
        <v>32.06666666666667</v>
      </c>
      <c r="O27" s="25">
        <f>VLOOKUP(B27,'[1]MA DO'!$H$5:$AE$3586,24,0)</f>
        <v>1.06</v>
      </c>
    </row>
    <row r="28" spans="1:15" ht="39" customHeight="1" x14ac:dyDescent="0.25">
      <c r="A28" s="3" t="s">
        <v>162</v>
      </c>
      <c r="B28" s="3" t="str">
        <f>VLOOKUP($D$6&amp;K28,'[2]MA DO'!$B$5:$H$3586,7,0)</f>
        <v>PS CLN 5</v>
      </c>
      <c r="C28" s="3">
        <v>23</v>
      </c>
      <c r="D28" s="5" t="str">
        <f>'ĐẤT PNN'!D28</f>
        <v>Tuyến đường Ngã 3 tổ 2 thôn 1 Thống Nhất</v>
      </c>
      <c r="E28" s="5" t="str">
        <f>'ĐẤT PNN'!E28</f>
        <v>Ngã 3 tổ 2 thôn 1 Thống Nhất</v>
      </c>
      <c r="F28" s="5" t="str">
        <f>'ĐẤT PNN'!F28</f>
        <v>Hết Tuyến</v>
      </c>
      <c r="G28" s="4">
        <v>75</v>
      </c>
      <c r="H28" s="4">
        <v>49</v>
      </c>
      <c r="I28" s="4">
        <v>15</v>
      </c>
      <c r="J28" s="4">
        <v>13</v>
      </c>
      <c r="K28" s="19">
        <v>75</v>
      </c>
      <c r="L28" s="27">
        <f t="shared" ref="L28:M28" si="23">K28*0.8</f>
        <v>60</v>
      </c>
      <c r="M28" s="20">
        <f t="shared" si="23"/>
        <v>48</v>
      </c>
      <c r="N28" s="19">
        <f t="shared" si="0"/>
        <v>32.06666666666667</v>
      </c>
      <c r="O28" s="25">
        <f>VLOOKUP(B28,'[1]MA DO'!$H$5:$AE$3586,24,0)</f>
        <v>1.06</v>
      </c>
    </row>
    <row r="29" spans="1:15" ht="39" customHeight="1" x14ac:dyDescent="0.25">
      <c r="A29" s="3" t="s">
        <v>163</v>
      </c>
      <c r="B29" s="3" t="str">
        <f>VLOOKUP($D$6&amp;K29,'[2]MA DO'!$B$5:$H$3586,7,0)</f>
        <v>PS CLN 5</v>
      </c>
      <c r="C29" s="3">
        <v>24</v>
      </c>
      <c r="D29" s="5" t="str">
        <f>'ĐẤT PNN'!D29</f>
        <v>Đường thôn 8 đến thôn 11 Thống Nhất</v>
      </c>
      <c r="E29" s="5" t="str">
        <f>'ĐẤT PNN'!E29</f>
        <v>Nhà văn hóa thôn 8 Thống Nhất</v>
      </c>
      <c r="F29" s="5" t="str">
        <f>'ĐẤT PNN'!F29</f>
        <v>Tổ 2 thôn 11 Thống Nhất</v>
      </c>
      <c r="G29" s="4">
        <v>75</v>
      </c>
      <c r="H29" s="4">
        <v>49</v>
      </c>
      <c r="I29" s="4">
        <v>15</v>
      </c>
      <c r="J29" s="4">
        <v>13</v>
      </c>
      <c r="K29" s="19">
        <v>75</v>
      </c>
      <c r="L29" s="27">
        <f t="shared" ref="L29:M29" si="24">K29*0.8</f>
        <v>60</v>
      </c>
      <c r="M29" s="20">
        <f t="shared" si="24"/>
        <v>48</v>
      </c>
      <c r="N29" s="19">
        <f t="shared" si="0"/>
        <v>32.06666666666667</v>
      </c>
      <c r="O29" s="25">
        <f>VLOOKUP(B29,'[1]MA DO'!$H$5:$AE$3586,24,0)</f>
        <v>1.06</v>
      </c>
    </row>
    <row r="30" spans="1:15" ht="39" customHeight="1" x14ac:dyDescent="0.25">
      <c r="A30" s="3" t="s">
        <v>133</v>
      </c>
      <c r="B30" s="3" t="str">
        <f>VLOOKUP($D$6&amp;K30,'[2]MA DO'!$B$5:$H$3586,7,0)</f>
        <v>PS CLN 4</v>
      </c>
      <c r="C30" s="3">
        <v>25</v>
      </c>
      <c r="D30" s="5" t="str">
        <f>'ĐẤT PNN'!D30</f>
        <v>Đường đi ngã ba Ba Tàu đến Bàu Cá rô</v>
      </c>
      <c r="E30" s="5" t="str">
        <f>'ĐẤT PNN'!E30</f>
        <v>Đường ĐT 755</v>
      </c>
      <c r="F30" s="5" t="str">
        <f>'ĐẤT PNN'!F30</f>
        <v>Hết tuyến</v>
      </c>
      <c r="G30" s="4">
        <v>80</v>
      </c>
      <c r="H30" s="4">
        <v>56</v>
      </c>
      <c r="I30" s="4">
        <v>13</v>
      </c>
      <c r="J30" s="4">
        <v>10</v>
      </c>
      <c r="K30" s="19">
        <f t="shared" ref="K30:K31" si="25">G30*1.3</f>
        <v>104</v>
      </c>
      <c r="L30" s="27">
        <f t="shared" ref="L30:M30" si="26">K30*0.8</f>
        <v>83.2</v>
      </c>
      <c r="M30" s="20">
        <f t="shared" si="26"/>
        <v>66.56</v>
      </c>
      <c r="N30" s="19">
        <f t="shared" ref="N30:N50" si="27">J30*$P$7</f>
        <v>24.666666666666668</v>
      </c>
      <c r="O30" s="25">
        <f>VLOOKUP(B30,'[1]MA DO'!$H$5:$AE$3586,24,0)</f>
        <v>1.07</v>
      </c>
    </row>
    <row r="31" spans="1:15" ht="39" customHeight="1" x14ac:dyDescent="0.25">
      <c r="A31" s="3" t="s">
        <v>134</v>
      </c>
      <c r="B31" s="3" t="str">
        <f>VLOOKUP($D$6&amp;K31,'[2]MA DO'!$B$5:$H$3586,7,0)</f>
        <v>PS CLN 4</v>
      </c>
      <c r="C31" s="3">
        <v>26</v>
      </c>
      <c r="D31" s="5" t="str">
        <f>'ĐẤT PNN'!D31</f>
        <v>Ngã 3 Xe Vàng đi Lòng Hồ</v>
      </c>
      <c r="E31" s="5" t="str">
        <f>'ĐẤT PNN'!E31</f>
        <v>Ngã ba Xe Vàng</v>
      </c>
      <c r="F31" s="5" t="str">
        <f>'ĐẤT PNN'!F31</f>
        <v>Hết ranh đất ông Bùi Văn Biển</v>
      </c>
      <c r="G31" s="4">
        <v>80</v>
      </c>
      <c r="H31" s="4">
        <v>56</v>
      </c>
      <c r="I31" s="4">
        <v>13</v>
      </c>
      <c r="J31" s="4">
        <v>10</v>
      </c>
      <c r="K31" s="19">
        <f t="shared" si="25"/>
        <v>104</v>
      </c>
      <c r="L31" s="27">
        <f t="shared" ref="L31:M31" si="28">K31*0.8</f>
        <v>83.2</v>
      </c>
      <c r="M31" s="20">
        <f t="shared" si="28"/>
        <v>66.56</v>
      </c>
      <c r="N31" s="19">
        <f t="shared" si="27"/>
        <v>24.666666666666668</v>
      </c>
      <c r="O31" s="25">
        <f>VLOOKUP(B31,'[1]MA DO'!$H$5:$AE$3586,24,0)</f>
        <v>1.07</v>
      </c>
    </row>
    <row r="32" spans="1:15" ht="39" customHeight="1" x14ac:dyDescent="0.25">
      <c r="A32" s="15" t="s">
        <v>124</v>
      </c>
      <c r="B32" s="3" t="s">
        <v>199</v>
      </c>
      <c r="C32" s="3">
        <v>27</v>
      </c>
      <c r="D32" s="5" t="str">
        <f>'ĐẤT PNN'!D32</f>
        <v>Đường Ngã 3 xe Vàng đi Lòng hồ</v>
      </c>
      <c r="E32" s="5" t="str">
        <f>'ĐẤT PNN'!E32</f>
        <v>Hết ranh ông Bùi Văn Biển</v>
      </c>
      <c r="F32" s="5" t="str">
        <f>'ĐẤT PNN'!F32</f>
        <v>Giáp Suối</v>
      </c>
      <c r="G32" s="4">
        <v>85</v>
      </c>
      <c r="H32" s="4">
        <v>56</v>
      </c>
      <c r="I32" s="4">
        <v>15</v>
      </c>
      <c r="J32" s="4">
        <v>13</v>
      </c>
      <c r="K32" s="19">
        <f t="shared" ref="K32:K35" si="29">G32*1.3</f>
        <v>110.5</v>
      </c>
      <c r="L32" s="27">
        <f t="shared" ref="L32:M32" si="30">K32*0.8</f>
        <v>88.4</v>
      </c>
      <c r="M32" s="20">
        <f t="shared" si="30"/>
        <v>70.720000000000013</v>
      </c>
      <c r="N32" s="19">
        <f t="shared" si="27"/>
        <v>32.06666666666667</v>
      </c>
      <c r="O32" s="25">
        <f>VLOOKUP(B32,'[1]MA DO'!$H$5:$AE$3586,24,0)</f>
        <v>1.07</v>
      </c>
    </row>
    <row r="33" spans="1:15" ht="39" customHeight="1" x14ac:dyDescent="0.25">
      <c r="A33" s="15" t="s">
        <v>124</v>
      </c>
      <c r="B33" s="3" t="s">
        <v>199</v>
      </c>
      <c r="C33" s="3">
        <v>28</v>
      </c>
      <c r="D33" s="5" t="str">
        <f>'ĐẤT PNN'!D33</f>
        <v>Đường Ngã 3 xe Vàng đi Lòng hồ</v>
      </c>
      <c r="E33" s="5" t="str">
        <f>'ĐẤT PNN'!E33</f>
        <v>Giáp Suối</v>
      </c>
      <c r="F33" s="5" t="str">
        <f>'ĐẤT PNN'!F33</f>
        <v>Ngã 3 đường vào NVH Thôn 8</v>
      </c>
      <c r="G33" s="4">
        <v>85</v>
      </c>
      <c r="H33" s="4">
        <v>56</v>
      </c>
      <c r="I33" s="4">
        <v>15</v>
      </c>
      <c r="J33" s="4">
        <v>13</v>
      </c>
      <c r="K33" s="19">
        <f t="shared" si="29"/>
        <v>110.5</v>
      </c>
      <c r="L33" s="27">
        <f t="shared" ref="L33:M33" si="31">K33*0.8</f>
        <v>88.4</v>
      </c>
      <c r="M33" s="20">
        <f t="shared" si="31"/>
        <v>70.720000000000013</v>
      </c>
      <c r="N33" s="19">
        <f t="shared" si="27"/>
        <v>32.06666666666667</v>
      </c>
      <c r="O33" s="25">
        <f>VLOOKUP(B33,'[1]MA DO'!$H$5:$AE$3586,24,0)</f>
        <v>1.07</v>
      </c>
    </row>
    <row r="34" spans="1:15" ht="39" customHeight="1" x14ac:dyDescent="0.25">
      <c r="A34" s="3" t="s">
        <v>139</v>
      </c>
      <c r="B34" s="3" t="s">
        <v>199</v>
      </c>
      <c r="C34" s="3">
        <v>29</v>
      </c>
      <c r="D34" s="5" t="str">
        <f>'ĐẤT PNN'!D34</f>
        <v>Đường số 1 chợ Thống Nhất</v>
      </c>
      <c r="E34" s="5" t="str">
        <f>'ĐẤT PNN'!E34</f>
        <v>Đường ĐT 755</v>
      </c>
      <c r="F34" s="5" t="str">
        <f>'ĐẤT PNN'!F34</f>
        <v>Hết tuyến</v>
      </c>
      <c r="G34" s="4">
        <v>85</v>
      </c>
      <c r="H34" s="4">
        <v>56</v>
      </c>
      <c r="I34" s="4">
        <v>15</v>
      </c>
      <c r="J34" s="4">
        <v>13</v>
      </c>
      <c r="K34" s="19">
        <f t="shared" si="29"/>
        <v>110.5</v>
      </c>
      <c r="L34" s="27">
        <f t="shared" ref="L34:M34" si="32">K34*0.8</f>
        <v>88.4</v>
      </c>
      <c r="M34" s="20">
        <f t="shared" si="32"/>
        <v>70.720000000000013</v>
      </c>
      <c r="N34" s="19">
        <f t="shared" si="27"/>
        <v>32.06666666666667</v>
      </c>
      <c r="O34" s="25">
        <f>VLOOKUP(B34,'[1]MA DO'!$H$5:$AE$3586,24,0)</f>
        <v>1.07</v>
      </c>
    </row>
    <row r="35" spans="1:15" ht="39" customHeight="1" x14ac:dyDescent="0.25">
      <c r="A35" s="3" t="s">
        <v>140</v>
      </c>
      <c r="B35" s="3" t="s">
        <v>199</v>
      </c>
      <c r="C35" s="3">
        <v>30</v>
      </c>
      <c r="D35" s="5" t="str">
        <f>'ĐẤT PNN'!D35</f>
        <v>Đường số 2 chợ Thống Nhất</v>
      </c>
      <c r="E35" s="5" t="str">
        <f>'ĐẤT PNN'!E35</f>
        <v>Đường ĐT 755</v>
      </c>
      <c r="F35" s="5" t="str">
        <f>'ĐẤT PNN'!F35</f>
        <v>Hết tuyến</v>
      </c>
      <c r="G35" s="4">
        <v>85</v>
      </c>
      <c r="H35" s="4">
        <v>56</v>
      </c>
      <c r="I35" s="4">
        <v>15</v>
      </c>
      <c r="J35" s="4">
        <v>13</v>
      </c>
      <c r="K35" s="19">
        <f t="shared" si="29"/>
        <v>110.5</v>
      </c>
      <c r="L35" s="27">
        <f t="shared" ref="L35:M35" si="33">K35*0.8</f>
        <v>88.4</v>
      </c>
      <c r="M35" s="20">
        <f t="shared" si="33"/>
        <v>70.720000000000013</v>
      </c>
      <c r="N35" s="19">
        <f t="shared" si="27"/>
        <v>32.06666666666667</v>
      </c>
      <c r="O35" s="25">
        <f>VLOOKUP(B35,'[1]MA DO'!$H$5:$AE$3586,24,0)</f>
        <v>1.07</v>
      </c>
    </row>
    <row r="36" spans="1:15" ht="39" customHeight="1" x14ac:dyDescent="0.25">
      <c r="A36" s="3" t="s">
        <v>135</v>
      </c>
      <c r="B36" s="3" t="str">
        <f>VLOOKUP($D$6&amp;K36,'[2]MA DO'!$B$5:$H$3586,7,0)</f>
        <v>PS CLN 2</v>
      </c>
      <c r="C36" s="3">
        <v>31</v>
      </c>
      <c r="D36" s="5" t="str">
        <f>'ĐẤT PNN'!D36</f>
        <v>Đường ĐT 755B</v>
      </c>
      <c r="E36" s="5" t="str">
        <f>'ĐẤT PNN'!E36</f>
        <v>Ranh xã Thống Nhất cũ</v>
      </c>
      <c r="F36" s="5" t="str">
        <f>'ĐẤT PNN'!F36</f>
        <v>Cầu số 3</v>
      </c>
      <c r="G36" s="4">
        <v>130</v>
      </c>
      <c r="H36" s="4">
        <v>91</v>
      </c>
      <c r="I36" s="4">
        <v>13</v>
      </c>
      <c r="J36" s="4">
        <v>10</v>
      </c>
      <c r="K36" s="19">
        <v>170</v>
      </c>
      <c r="L36" s="27">
        <f t="shared" ref="L36:M36" si="34">K36*0.8</f>
        <v>136</v>
      </c>
      <c r="M36" s="20">
        <f t="shared" si="34"/>
        <v>108.80000000000001</v>
      </c>
      <c r="N36" s="19">
        <f t="shared" si="27"/>
        <v>24.666666666666668</v>
      </c>
      <c r="O36" s="25">
        <f>VLOOKUP(B36,'[1]MA DO'!$H$5:$AE$3586,24,0)</f>
        <v>1.07</v>
      </c>
    </row>
    <row r="37" spans="1:15" ht="39" customHeight="1" x14ac:dyDescent="0.25">
      <c r="A37" s="3" t="s">
        <v>136</v>
      </c>
      <c r="B37" s="3" t="str">
        <f>VLOOKUP($D$6&amp;K37,'[2]MA DO'!$B$5:$H$3586,7,0)</f>
        <v>PS CLN 2</v>
      </c>
      <c r="C37" s="3">
        <v>32</v>
      </c>
      <c r="D37" s="5" t="str">
        <f>'ĐẤT PNN'!D37</f>
        <v>Đường ĐT 755B</v>
      </c>
      <c r="E37" s="5" t="str">
        <f>'ĐẤT PNN'!E37</f>
        <v>Cầu số 3</v>
      </c>
      <c r="F37" s="5" t="str">
        <f>'ĐẤT PNN'!F37</f>
        <v>Hết ranh nhà ông Nguyễn Khoa Trường</v>
      </c>
      <c r="G37" s="4">
        <v>130</v>
      </c>
      <c r="H37" s="4">
        <v>91</v>
      </c>
      <c r="I37" s="4">
        <v>13</v>
      </c>
      <c r="J37" s="4">
        <v>10</v>
      </c>
      <c r="K37" s="19">
        <v>170</v>
      </c>
      <c r="L37" s="27">
        <f t="shared" ref="L37:M37" si="35">K37*0.8</f>
        <v>136</v>
      </c>
      <c r="M37" s="20">
        <f t="shared" si="35"/>
        <v>108.80000000000001</v>
      </c>
      <c r="N37" s="19">
        <f t="shared" si="27"/>
        <v>24.666666666666668</v>
      </c>
      <c r="O37" s="25">
        <f>VLOOKUP(B37,'[1]MA DO'!$H$5:$AE$3586,24,0)</f>
        <v>1.07</v>
      </c>
    </row>
    <row r="38" spans="1:15" ht="39" customHeight="1" x14ac:dyDescent="0.25">
      <c r="A38" s="3" t="s">
        <v>137</v>
      </c>
      <c r="B38" s="3" t="str">
        <f>VLOOKUP($D$6&amp;K38,'[2]MA DO'!$B$5:$H$3586,7,0)</f>
        <v>PS CLN 2</v>
      </c>
      <c r="C38" s="3">
        <v>33</v>
      </c>
      <c r="D38" s="5" t="str">
        <f>'ĐẤT PNN'!D38</f>
        <v>Đường ĐT 755B</v>
      </c>
      <c r="E38" s="5" t="str">
        <f>'ĐẤT PNN'!E38</f>
        <v>Giáp ranh nhà ông Nguyễn Khoa Trường</v>
      </c>
      <c r="F38" s="5" t="str">
        <f>'ĐẤT PNN'!F38</f>
        <v>Ngã 3 nhà ông Thoại</v>
      </c>
      <c r="G38" s="4">
        <v>130</v>
      </c>
      <c r="H38" s="4">
        <v>91</v>
      </c>
      <c r="I38" s="4">
        <v>13</v>
      </c>
      <c r="J38" s="4">
        <v>10</v>
      </c>
      <c r="K38" s="19">
        <v>170</v>
      </c>
      <c r="L38" s="27">
        <f t="shared" ref="L38:M38" si="36">K38*0.8</f>
        <v>136</v>
      </c>
      <c r="M38" s="20">
        <f t="shared" si="36"/>
        <v>108.80000000000001</v>
      </c>
      <c r="N38" s="19">
        <f t="shared" si="27"/>
        <v>24.666666666666668</v>
      </c>
      <c r="O38" s="25">
        <f>VLOOKUP(B38,'[1]MA DO'!$H$5:$AE$3586,24,0)</f>
        <v>1.07</v>
      </c>
    </row>
    <row r="39" spans="1:15" ht="39" customHeight="1" x14ac:dyDescent="0.25">
      <c r="A39" s="3" t="s">
        <v>138</v>
      </c>
      <c r="B39" s="3" t="str">
        <f>VLOOKUP($D$6&amp;K39,'[2]MA DO'!$B$5:$H$3586,7,0)</f>
        <v>PS CLN 2</v>
      </c>
      <c r="C39" s="3">
        <v>34</v>
      </c>
      <c r="D39" s="5" t="str">
        <f>'ĐẤT PNN'!D39</f>
        <v>Đường ĐT 755B</v>
      </c>
      <c r="E39" s="5" t="str">
        <f>'ĐẤT PNN'!E39</f>
        <v>Ngã 3 nhà ông Thoại</v>
      </c>
      <c r="F39" s="5" t="str">
        <f>'ĐẤT PNN'!F39</f>
        <v>Cầu Đăng Hà (Giáp ranh tỉnh Lâm Đồng)</v>
      </c>
      <c r="G39" s="4">
        <v>130</v>
      </c>
      <c r="H39" s="4">
        <v>91</v>
      </c>
      <c r="I39" s="4">
        <v>13</v>
      </c>
      <c r="J39" s="4">
        <v>10</v>
      </c>
      <c r="K39" s="19">
        <v>170</v>
      </c>
      <c r="L39" s="27">
        <f t="shared" ref="L39:M39" si="37">K39*0.8</f>
        <v>136</v>
      </c>
      <c r="M39" s="20">
        <f t="shared" si="37"/>
        <v>108.80000000000001</v>
      </c>
      <c r="N39" s="19">
        <f t="shared" si="27"/>
        <v>24.666666666666668</v>
      </c>
      <c r="O39" s="25">
        <f>VLOOKUP(B39,'[1]MA DO'!$H$5:$AE$3586,24,0)</f>
        <v>1.07</v>
      </c>
    </row>
    <row r="40" spans="1:15" ht="49.5" customHeight="1" x14ac:dyDescent="0.25">
      <c r="A40" s="3" t="s">
        <v>141</v>
      </c>
      <c r="B40" s="3" t="str">
        <f>VLOOKUP($D$6&amp;K40,'[2]MA DO'!$B$5:$H$3586,7,0)</f>
        <v>PS CLN 2</v>
      </c>
      <c r="C40" s="3">
        <v>35</v>
      </c>
      <c r="D40" s="5" t="str">
        <f>'ĐẤT PNN'!D40</f>
        <v>Đường ĐT 755B</v>
      </c>
      <c r="E40" s="5" t="str">
        <f>'ĐẤT PNN'!E40</f>
        <v>Giáp ranh xã Nghĩa Trung</v>
      </c>
      <c r="F40" s="5" t="str">
        <f>'ĐẤT PNN'!F40</f>
        <v>Hết ranh trường tiểu học Đường Nguyễn Văn Trỗi (điểm trường thôn 7 Thống Nhất )</v>
      </c>
      <c r="G40" s="4">
        <v>130</v>
      </c>
      <c r="H40" s="4">
        <v>91</v>
      </c>
      <c r="I40" s="4">
        <v>13</v>
      </c>
      <c r="J40" s="4">
        <v>10</v>
      </c>
      <c r="K40" s="19">
        <v>170</v>
      </c>
      <c r="L40" s="27">
        <f t="shared" ref="L40:M40" si="38">K40*0.8</f>
        <v>136</v>
      </c>
      <c r="M40" s="20">
        <f t="shared" si="38"/>
        <v>108.80000000000001</v>
      </c>
      <c r="N40" s="19">
        <f t="shared" si="27"/>
        <v>24.666666666666668</v>
      </c>
      <c r="O40" s="25">
        <f>VLOOKUP(B40,'[1]MA DO'!$H$5:$AE$3586,24,0)</f>
        <v>1.07</v>
      </c>
    </row>
    <row r="41" spans="1:15" ht="48.75" customHeight="1" x14ac:dyDescent="0.25">
      <c r="A41" s="3" t="s">
        <v>142</v>
      </c>
      <c r="B41" s="3" t="str">
        <f>VLOOKUP($D$6&amp;K41,'[2]MA DO'!$B$5:$H$3586,7,0)</f>
        <v>PS CLN 2</v>
      </c>
      <c r="C41" s="3">
        <v>36</v>
      </c>
      <c r="D41" s="5" t="str">
        <f>'ĐẤT PNN'!D41</f>
        <v>Đường ĐT 755B</v>
      </c>
      <c r="E41" s="5" t="str">
        <f>'ĐẤT PNN'!E41</f>
        <v>Giáp ranh trường tiểu học Đường Nguyễn Văn Trỗi (điểm trường thôn 7 Thống Nhất)</v>
      </c>
      <c r="F41" s="5" t="str">
        <f>'ĐẤT PNN'!F41</f>
        <v>Ngã 3 Xưởng điều ông Tân</v>
      </c>
      <c r="G41" s="4">
        <v>130</v>
      </c>
      <c r="H41" s="4">
        <v>91</v>
      </c>
      <c r="I41" s="4">
        <v>13</v>
      </c>
      <c r="J41" s="4">
        <v>10</v>
      </c>
      <c r="K41" s="19">
        <v>170</v>
      </c>
      <c r="L41" s="27">
        <f t="shared" ref="L41:M41" si="39">K41*0.8</f>
        <v>136</v>
      </c>
      <c r="M41" s="20">
        <f t="shared" si="39"/>
        <v>108.80000000000001</v>
      </c>
      <c r="N41" s="19">
        <f t="shared" si="27"/>
        <v>24.666666666666668</v>
      </c>
      <c r="O41" s="25">
        <f>VLOOKUP(B41,'[1]MA DO'!$H$5:$AE$3586,24,0)</f>
        <v>1.07</v>
      </c>
    </row>
    <row r="42" spans="1:15" ht="39" customHeight="1" x14ac:dyDescent="0.25">
      <c r="A42" s="3" t="s">
        <v>143</v>
      </c>
      <c r="B42" s="3" t="str">
        <f>VLOOKUP($D$6&amp;K42,'[2]MA DO'!$B$5:$H$3586,7,0)</f>
        <v>PS CLN 2</v>
      </c>
      <c r="C42" s="3">
        <v>37</v>
      </c>
      <c r="D42" s="5" t="str">
        <f>'ĐẤT PNN'!D42</f>
        <v>Đường ĐT 755B</v>
      </c>
      <c r="E42" s="5" t="str">
        <f>'ĐẤT PNN'!E42</f>
        <v>Ngã 3 Xưởng điều ông Tân</v>
      </c>
      <c r="F42" s="5" t="str">
        <f>'ĐẤT PNN'!F42</f>
        <v xml:space="preserve">Ngã 3 nhà hàng Tuấn Lợi </v>
      </c>
      <c r="G42" s="4">
        <v>130</v>
      </c>
      <c r="H42" s="4">
        <v>91</v>
      </c>
      <c r="I42" s="4">
        <v>13</v>
      </c>
      <c r="J42" s="4">
        <v>10</v>
      </c>
      <c r="K42" s="19">
        <v>170</v>
      </c>
      <c r="L42" s="27">
        <f t="shared" ref="L42:M42" si="40">K42*0.8</f>
        <v>136</v>
      </c>
      <c r="M42" s="20">
        <f t="shared" si="40"/>
        <v>108.80000000000001</v>
      </c>
      <c r="N42" s="19">
        <f t="shared" si="27"/>
        <v>24.666666666666668</v>
      </c>
      <c r="O42" s="25">
        <f>VLOOKUP(B42,'[1]MA DO'!$H$5:$AE$3586,24,0)</f>
        <v>1.07</v>
      </c>
    </row>
    <row r="43" spans="1:15" ht="39" customHeight="1" x14ac:dyDescent="0.25">
      <c r="A43" s="3" t="s">
        <v>144</v>
      </c>
      <c r="B43" s="3" t="str">
        <f>VLOOKUP($D$6&amp;K43,'[2]MA DO'!$B$5:$H$3586,7,0)</f>
        <v>PS CLN 2</v>
      </c>
      <c r="C43" s="3">
        <v>38</v>
      </c>
      <c r="D43" s="5" t="str">
        <f>'ĐẤT PNN'!D43</f>
        <v>Đường ĐT 755B</v>
      </c>
      <c r="E43" s="5" t="str">
        <f>'ĐẤT PNN'!E43</f>
        <v xml:space="preserve">Ngã 3 nhà hàng Tuấn Lợi </v>
      </c>
      <c r="F43" s="5" t="str">
        <f>'ĐẤT PNN'!F43</f>
        <v>Ngã ba Tám (thôn 9 Thống Nhất)</v>
      </c>
      <c r="G43" s="4">
        <v>130</v>
      </c>
      <c r="H43" s="4">
        <v>91</v>
      </c>
      <c r="I43" s="4">
        <v>13</v>
      </c>
      <c r="J43" s="4">
        <v>10</v>
      </c>
      <c r="K43" s="19">
        <v>170</v>
      </c>
      <c r="L43" s="27">
        <f t="shared" ref="L43:M43" si="41">K43*0.8</f>
        <v>136</v>
      </c>
      <c r="M43" s="20">
        <f t="shared" si="41"/>
        <v>108.80000000000001</v>
      </c>
      <c r="N43" s="19">
        <f t="shared" si="27"/>
        <v>24.666666666666668</v>
      </c>
      <c r="O43" s="25">
        <f>VLOOKUP(B43,'[1]MA DO'!$H$5:$AE$3586,24,0)</f>
        <v>1.07</v>
      </c>
    </row>
    <row r="44" spans="1:15" ht="39" customHeight="1" x14ac:dyDescent="0.25">
      <c r="A44" s="3" t="s">
        <v>145</v>
      </c>
      <c r="B44" s="3" t="str">
        <f>VLOOKUP($D$6&amp;K44,'[2]MA DO'!$B$5:$H$3586,7,0)</f>
        <v>PS CLN 2</v>
      </c>
      <c r="C44" s="3">
        <v>39</v>
      </c>
      <c r="D44" s="5" t="str">
        <f>'ĐẤT PNN'!D44</f>
        <v>Đường ĐT 755B</v>
      </c>
      <c r="E44" s="5" t="str">
        <f>'ĐẤT PNN'!E44</f>
        <v>Ngã ba Tám (thôn 9 Thống Nhất)</v>
      </c>
      <c r="F44" s="5" t="str">
        <f>'ĐẤT PNN'!F44</f>
        <v>Ranh xã Đăng Hà (cũ)</v>
      </c>
      <c r="G44" s="4">
        <v>130</v>
      </c>
      <c r="H44" s="4">
        <v>91</v>
      </c>
      <c r="I44" s="4">
        <v>13</v>
      </c>
      <c r="J44" s="4">
        <v>10</v>
      </c>
      <c r="K44" s="19">
        <v>170</v>
      </c>
      <c r="L44" s="27">
        <f t="shared" ref="L44:M44" si="42">K44*0.8</f>
        <v>136</v>
      </c>
      <c r="M44" s="20">
        <f t="shared" si="42"/>
        <v>108.80000000000001</v>
      </c>
      <c r="N44" s="19">
        <f t="shared" si="27"/>
        <v>24.666666666666668</v>
      </c>
      <c r="O44" s="25">
        <f>VLOOKUP(B44,'[1]MA DO'!$H$5:$AE$3586,24,0)</f>
        <v>1.07</v>
      </c>
    </row>
    <row r="45" spans="1:15" ht="39" customHeight="1" x14ac:dyDescent="0.25">
      <c r="A45" s="15" t="s">
        <v>124</v>
      </c>
      <c r="B45" s="3" t="str">
        <f>VLOOKUP($D$6&amp;K45,'[2]MA DO'!$B$5:$H$3586,7,0)</f>
        <v>PS CLN 5</v>
      </c>
      <c r="C45" s="3">
        <f>C44+1</f>
        <v>40</v>
      </c>
      <c r="D45" s="5" t="str">
        <f>'ĐẤT PNN'!D46</f>
        <v>Đường đi Bàu Tre (DHA.05)</v>
      </c>
      <c r="E45" s="5" t="str">
        <f>'ĐẤT PNN'!E46</f>
        <v>Đường ĐT 755B</v>
      </c>
      <c r="F45" s="5" t="str">
        <f>'ĐẤT PNN'!F46</f>
        <v>Lò gạch ông Sử</v>
      </c>
      <c r="G45" s="4">
        <v>75</v>
      </c>
      <c r="H45" s="4">
        <v>49</v>
      </c>
      <c r="I45" s="4">
        <v>15</v>
      </c>
      <c r="J45" s="4">
        <v>13</v>
      </c>
      <c r="K45" s="19">
        <v>75</v>
      </c>
      <c r="L45" s="27">
        <f t="shared" ref="L45:M45" si="43">K45*0.8</f>
        <v>60</v>
      </c>
      <c r="M45" s="20">
        <f t="shared" si="43"/>
        <v>48</v>
      </c>
      <c r="N45" s="19">
        <f t="shared" si="27"/>
        <v>32.06666666666667</v>
      </c>
      <c r="O45" s="25">
        <f>VLOOKUP(B45,'[1]MA DO'!$H$5:$AE$3586,24,0)</f>
        <v>1.06</v>
      </c>
    </row>
    <row r="46" spans="1:15" ht="39" customHeight="1" x14ac:dyDescent="0.25">
      <c r="A46" s="15" t="s">
        <v>124</v>
      </c>
      <c r="B46" s="3" t="str">
        <f>VLOOKUP($D$6&amp;K46,'[2]MA DO'!$B$5:$H$3586,7,0)</f>
        <v>PS CLN 5</v>
      </c>
      <c r="C46" s="3">
        <f t="shared" ref="C46:C76" si="44">C45+1</f>
        <v>41</v>
      </c>
      <c r="D46" s="5" t="str">
        <f>'ĐẤT PNN'!D47</f>
        <v>Đường đi Bàu Tre (DHA.05)</v>
      </c>
      <c r="E46" s="5" t="str">
        <f>'ĐẤT PNN'!E47</f>
        <v>Lò gạch ông Sử</v>
      </c>
      <c r="F46" s="5" t="str">
        <f>'ĐẤT PNN'!F47</f>
        <v>Đường BTXM giáp ranh ông Bàn Văn Minh và ông Lâm Văn Sen</v>
      </c>
      <c r="G46" s="4">
        <v>75</v>
      </c>
      <c r="H46" s="4">
        <v>49</v>
      </c>
      <c r="I46" s="4">
        <v>15</v>
      </c>
      <c r="J46" s="4">
        <v>13</v>
      </c>
      <c r="K46" s="19">
        <v>75</v>
      </c>
      <c r="L46" s="27">
        <f t="shared" ref="L46:M46" si="45">K46*0.8</f>
        <v>60</v>
      </c>
      <c r="M46" s="20">
        <f t="shared" si="45"/>
        <v>48</v>
      </c>
      <c r="N46" s="19">
        <f t="shared" si="27"/>
        <v>32.06666666666667</v>
      </c>
      <c r="O46" s="25">
        <f>VLOOKUP(B46,'[1]MA DO'!$H$5:$AE$3586,24,0)</f>
        <v>1.06</v>
      </c>
    </row>
    <row r="47" spans="1:15" ht="39" customHeight="1" x14ac:dyDescent="0.25">
      <c r="A47" s="15" t="s">
        <v>124</v>
      </c>
      <c r="B47" s="3" t="str">
        <f>VLOOKUP($D$6&amp;K47,'[2]MA DO'!$B$5:$H$3586,7,0)</f>
        <v>PS CLN 5</v>
      </c>
      <c r="C47" s="3">
        <f t="shared" si="44"/>
        <v>42</v>
      </c>
      <c r="D47" s="5" t="str">
        <f>'ĐẤT PNN'!D48</f>
        <v>Đường Ngã 3 ông Thoại đi xã Đắk Lua (DHA.11)</v>
      </c>
      <c r="E47" s="5" t="str">
        <f>'ĐẤT PNN'!E48</f>
        <v>Đường ĐT 755B</v>
      </c>
      <c r="F47" s="5" t="str">
        <f>'ĐẤT PNN'!F48</f>
        <v>Giáp ranh xã Đắk Lua</v>
      </c>
      <c r="G47" s="4">
        <v>75</v>
      </c>
      <c r="H47" s="4">
        <v>49</v>
      </c>
      <c r="I47" s="4">
        <v>15</v>
      </c>
      <c r="J47" s="4">
        <v>13</v>
      </c>
      <c r="K47" s="19">
        <v>75</v>
      </c>
      <c r="L47" s="27">
        <f t="shared" ref="L47:M47" si="46">K47*0.8</f>
        <v>60</v>
      </c>
      <c r="M47" s="20">
        <f t="shared" si="46"/>
        <v>48</v>
      </c>
      <c r="N47" s="19">
        <f t="shared" si="27"/>
        <v>32.06666666666667</v>
      </c>
      <c r="O47" s="25">
        <f>VLOOKUP(B47,'[1]MA DO'!$H$5:$AE$3586,24,0)</f>
        <v>1.06</v>
      </c>
    </row>
    <row r="48" spans="1:15" ht="39" customHeight="1" x14ac:dyDescent="0.25">
      <c r="A48" s="15" t="s">
        <v>124</v>
      </c>
      <c r="B48" s="3" t="str">
        <f>VLOOKUP($D$6&amp;K48,'[2]MA DO'!$B$5:$H$3586,7,0)</f>
        <v>PS CLN 5</v>
      </c>
      <c r="C48" s="3">
        <f t="shared" si="44"/>
        <v>43</v>
      </c>
      <c r="D48" s="5" t="str">
        <f>'ĐẤT PNN'!D49</f>
        <v>Đường Thôn 4 Đăng Hà đi Thôn 2 Đăng Hà (DHA.13)</v>
      </c>
      <c r="E48" s="5" t="str">
        <f>'ĐẤT PNN'!E49</f>
        <v>Ngã 3 Bằng Lăng</v>
      </c>
      <c r="F48" s="5" t="str">
        <f>'ĐẤT PNN'!F49</f>
        <v>Nhà ông Tô Duy Vần</v>
      </c>
      <c r="G48" s="4">
        <v>75</v>
      </c>
      <c r="H48" s="4">
        <v>49</v>
      </c>
      <c r="I48" s="4">
        <v>15</v>
      </c>
      <c r="J48" s="4">
        <v>13</v>
      </c>
      <c r="K48" s="19">
        <v>75</v>
      </c>
      <c r="L48" s="27">
        <f t="shared" ref="L48:M48" si="47">K48*0.8</f>
        <v>60</v>
      </c>
      <c r="M48" s="20">
        <f t="shared" si="47"/>
        <v>48</v>
      </c>
      <c r="N48" s="19">
        <f t="shared" si="27"/>
        <v>32.06666666666667</v>
      </c>
      <c r="O48" s="25">
        <f>VLOOKUP(B48,'[1]MA DO'!$H$5:$AE$3586,24,0)</f>
        <v>1.06</v>
      </c>
    </row>
    <row r="49" spans="1:15" ht="39" customHeight="1" x14ac:dyDescent="0.25">
      <c r="A49" s="15" t="s">
        <v>124</v>
      </c>
      <c r="B49" s="3" t="str">
        <f>VLOOKUP($D$6&amp;K49,'[2]MA DO'!$B$5:$H$3586,7,0)</f>
        <v>PS CLN 5</v>
      </c>
      <c r="C49" s="3">
        <f t="shared" si="44"/>
        <v>44</v>
      </c>
      <c r="D49" s="5" t="str">
        <f>'ĐẤT PNN'!D50</f>
        <v>Đường Thôn 4 Đăng Hà đi Thôn 2 Đăng Hà (DHA.13)</v>
      </c>
      <c r="E49" s="5" t="str">
        <f>'ĐẤT PNN'!E50</f>
        <v>Nhà ông Tô Duy Vần</v>
      </c>
      <c r="F49" s="5" t="str">
        <f>'ĐẤT PNN'!F50</f>
        <v>Dốc khỉ</v>
      </c>
      <c r="G49" s="4">
        <v>75</v>
      </c>
      <c r="H49" s="4">
        <v>49</v>
      </c>
      <c r="I49" s="4">
        <v>15</v>
      </c>
      <c r="J49" s="4">
        <v>13</v>
      </c>
      <c r="K49" s="19">
        <v>75</v>
      </c>
      <c r="L49" s="27">
        <f t="shared" ref="L49:M49" si="48">K49*0.8</f>
        <v>60</v>
      </c>
      <c r="M49" s="20">
        <f t="shared" si="48"/>
        <v>48</v>
      </c>
      <c r="N49" s="19">
        <f t="shared" si="27"/>
        <v>32.06666666666667</v>
      </c>
      <c r="O49" s="25">
        <f>VLOOKUP(B49,'[1]MA DO'!$H$5:$AE$3586,24,0)</f>
        <v>1.06</v>
      </c>
    </row>
    <row r="50" spans="1:15" ht="39" customHeight="1" x14ac:dyDescent="0.25">
      <c r="A50" s="15" t="s">
        <v>124</v>
      </c>
      <c r="B50" s="3" t="str">
        <f>VLOOKUP($D$6&amp;K50,'[2]MA DO'!$B$5:$H$3586,7,0)</f>
        <v>PS CLN 5</v>
      </c>
      <c r="C50" s="3">
        <f t="shared" si="44"/>
        <v>45</v>
      </c>
      <c r="D50" s="5" t="str">
        <f>'ĐẤT PNN'!D51</f>
        <v>Đường Thôn 2 Đăng Hà đi Thôn 1 Đăng Hà (DHA.12)</v>
      </c>
      <c r="E50" s="5" t="str">
        <f>'ĐẤT PNN'!E51</f>
        <v>Ngã 3 ông Xuyến</v>
      </c>
      <c r="F50" s="5" t="str">
        <f>'ĐẤT PNN'!F51</f>
        <v>Giáp ranh xã Đắk Lua</v>
      </c>
      <c r="G50" s="4">
        <v>75</v>
      </c>
      <c r="H50" s="4">
        <v>49</v>
      </c>
      <c r="I50" s="4">
        <v>15</v>
      </c>
      <c r="J50" s="4">
        <v>13</v>
      </c>
      <c r="K50" s="19">
        <v>75</v>
      </c>
      <c r="L50" s="27">
        <f t="shared" ref="L50:M50" si="49">K50*0.8</f>
        <v>60</v>
      </c>
      <c r="M50" s="20">
        <f t="shared" si="49"/>
        <v>48</v>
      </c>
      <c r="N50" s="19">
        <f t="shared" si="27"/>
        <v>32.06666666666667</v>
      </c>
      <c r="O50" s="25">
        <f>VLOOKUP(B50,'[1]MA DO'!$H$5:$AE$3586,24,0)</f>
        <v>1.06</v>
      </c>
    </row>
    <row r="51" spans="1:15" ht="39" customHeight="1" x14ac:dyDescent="0.25">
      <c r="A51" s="15" t="s">
        <v>124</v>
      </c>
      <c r="B51" s="3" t="s">
        <v>199</v>
      </c>
      <c r="C51" s="3">
        <f t="shared" si="44"/>
        <v>46</v>
      </c>
      <c r="D51" s="5" t="str">
        <f>'ĐẤT PNN'!D52</f>
        <v>Đường Thôn 3 đi Dốc Đen (DHA.14)</v>
      </c>
      <c r="E51" s="5" t="str">
        <f>'ĐẤT PNN'!E52</f>
        <v>Ngã 3 ông Thọ</v>
      </c>
      <c r="F51" s="5" t="str">
        <f>'ĐẤT PNN'!F52</f>
        <v>Cầu ông Hiền</v>
      </c>
      <c r="G51" s="4">
        <v>85</v>
      </c>
      <c r="H51" s="4">
        <v>56</v>
      </c>
      <c r="I51" s="4">
        <v>15</v>
      </c>
      <c r="J51" s="4">
        <v>13</v>
      </c>
      <c r="K51" s="19">
        <f t="shared" ref="K51:K71" si="50">G51*1.3</f>
        <v>110.5</v>
      </c>
      <c r="L51" s="27">
        <f t="shared" ref="L51:M51" si="51">K51*0.8</f>
        <v>88.4</v>
      </c>
      <c r="M51" s="20">
        <f t="shared" si="51"/>
        <v>70.720000000000013</v>
      </c>
      <c r="N51" s="19">
        <f t="shared" ref="N51:N76" si="52">J51*$P$7</f>
        <v>32.06666666666667</v>
      </c>
      <c r="O51" s="25">
        <f>VLOOKUP(B51,'[1]MA DO'!$H$5:$AE$3586,24,0)</f>
        <v>1.07</v>
      </c>
    </row>
    <row r="52" spans="1:15" ht="39" customHeight="1" x14ac:dyDescent="0.25">
      <c r="A52" s="15" t="s">
        <v>124</v>
      </c>
      <c r="B52" s="3" t="s">
        <v>199</v>
      </c>
      <c r="C52" s="3">
        <f t="shared" si="44"/>
        <v>47</v>
      </c>
      <c r="D52" s="5" t="str">
        <f>'ĐẤT PNN'!D53</f>
        <v>Đường Thôn 3 đi Dốc Đen (DHA.14)</v>
      </c>
      <c r="E52" s="5" t="str">
        <f>'ĐẤT PNN'!E53</f>
        <v>Cầu ông Hiền</v>
      </c>
      <c r="F52" s="5" t="str">
        <f>'ĐẤT PNN'!F53</f>
        <v>Giáp ranh xã Đắk Lua</v>
      </c>
      <c r="G52" s="4">
        <v>85</v>
      </c>
      <c r="H52" s="4">
        <v>56</v>
      </c>
      <c r="I52" s="4">
        <v>15</v>
      </c>
      <c r="J52" s="4">
        <v>13</v>
      </c>
      <c r="K52" s="19">
        <f t="shared" si="50"/>
        <v>110.5</v>
      </c>
      <c r="L52" s="27">
        <f t="shared" ref="L52:M52" si="53">K52*0.8</f>
        <v>88.4</v>
      </c>
      <c r="M52" s="20">
        <f t="shared" si="53"/>
        <v>70.720000000000013</v>
      </c>
      <c r="N52" s="19">
        <f t="shared" si="52"/>
        <v>32.06666666666667</v>
      </c>
      <c r="O52" s="25">
        <f>VLOOKUP(B52,'[1]MA DO'!$H$5:$AE$3586,24,0)</f>
        <v>1.07</v>
      </c>
    </row>
    <row r="53" spans="1:15" ht="39" customHeight="1" x14ac:dyDescent="0.25">
      <c r="A53" s="15" t="s">
        <v>124</v>
      </c>
      <c r="B53" s="3" t="s">
        <v>199</v>
      </c>
      <c r="C53" s="3">
        <f t="shared" si="44"/>
        <v>48</v>
      </c>
      <c r="D53" s="5" t="str">
        <f>'ĐẤT PNN'!D54</f>
        <v>Đường Bù Có</v>
      </c>
      <c r="E53" s="5" t="str">
        <f>'ĐẤT PNN'!E54</f>
        <v>Trường TH Phước Sơn (Điểm trường Bù Xa)</v>
      </c>
      <c r="F53" s="5" t="str">
        <f>'ĐẤT PNN'!F54</f>
        <v>Hết ranh đất ông Trịnh Văn Phiến</v>
      </c>
      <c r="G53" s="4">
        <v>85</v>
      </c>
      <c r="H53" s="4">
        <v>56</v>
      </c>
      <c r="I53" s="4">
        <v>15</v>
      </c>
      <c r="J53" s="4">
        <v>13</v>
      </c>
      <c r="K53" s="19">
        <f t="shared" si="50"/>
        <v>110.5</v>
      </c>
      <c r="L53" s="27">
        <f t="shared" ref="L53:M53" si="54">K53*0.8</f>
        <v>88.4</v>
      </c>
      <c r="M53" s="20">
        <f t="shared" si="54"/>
        <v>70.720000000000013</v>
      </c>
      <c r="N53" s="19">
        <f t="shared" si="52"/>
        <v>32.06666666666667</v>
      </c>
      <c r="O53" s="25">
        <f>VLOOKUP(B53,'[1]MA DO'!$H$5:$AE$3586,24,0)</f>
        <v>1.07</v>
      </c>
    </row>
    <row r="54" spans="1:15" ht="39" customHeight="1" x14ac:dyDescent="0.25">
      <c r="A54" s="15" t="s">
        <v>124</v>
      </c>
      <c r="B54" s="3" t="s">
        <v>199</v>
      </c>
      <c r="C54" s="3">
        <f t="shared" si="44"/>
        <v>49</v>
      </c>
      <c r="D54" s="5" t="str">
        <f>'ĐẤT PNN'!D55</f>
        <v>Đường Thôn 5 đi Thôn 4</v>
      </c>
      <c r="E54" s="5" t="str">
        <f>'ĐẤT PNN'!E55</f>
        <v>Đường ĐT 755</v>
      </c>
      <c r="F54" s="5" t="str">
        <f>'ĐẤT PNN'!F55</f>
        <v>Giáp Suối</v>
      </c>
      <c r="G54" s="4">
        <v>85</v>
      </c>
      <c r="H54" s="4">
        <v>56</v>
      </c>
      <c r="I54" s="4">
        <v>15</v>
      </c>
      <c r="J54" s="4">
        <v>13</v>
      </c>
      <c r="K54" s="19">
        <f t="shared" si="50"/>
        <v>110.5</v>
      </c>
      <c r="L54" s="27">
        <f t="shared" ref="L54:M54" si="55">K54*0.8</f>
        <v>88.4</v>
      </c>
      <c r="M54" s="20">
        <f t="shared" si="55"/>
        <v>70.720000000000013</v>
      </c>
      <c r="N54" s="19">
        <f t="shared" si="52"/>
        <v>32.06666666666667</v>
      </c>
      <c r="O54" s="25">
        <f>VLOOKUP(B54,'[1]MA DO'!$H$5:$AE$3586,24,0)</f>
        <v>1.07</v>
      </c>
    </row>
    <row r="55" spans="1:15" ht="39" customHeight="1" x14ac:dyDescent="0.25">
      <c r="A55" s="15" t="s">
        <v>124</v>
      </c>
      <c r="B55" s="3" t="s">
        <v>199</v>
      </c>
      <c r="C55" s="3">
        <f t="shared" si="44"/>
        <v>50</v>
      </c>
      <c r="D55" s="5" t="str">
        <f>'ĐẤT PNN'!D56</f>
        <v>Đường Thôn 5 đi Thôn 4</v>
      </c>
      <c r="E55" s="5" t="str">
        <f>'ĐẤT PNN'!E56</f>
        <v>Giáp Suối</v>
      </c>
      <c r="F55" s="5" t="str">
        <f>'ĐẤT PNN'!F56</f>
        <v>Ngã 3 Đường Thôn 4 đi Thôn 7</v>
      </c>
      <c r="G55" s="4">
        <v>85</v>
      </c>
      <c r="H55" s="4">
        <v>56</v>
      </c>
      <c r="I55" s="4">
        <v>15</v>
      </c>
      <c r="J55" s="4">
        <v>13</v>
      </c>
      <c r="K55" s="19">
        <f t="shared" si="50"/>
        <v>110.5</v>
      </c>
      <c r="L55" s="27">
        <f t="shared" ref="L55:M55" si="56">K55*0.8</f>
        <v>88.4</v>
      </c>
      <c r="M55" s="20">
        <f t="shared" si="56"/>
        <v>70.720000000000013</v>
      </c>
      <c r="N55" s="19">
        <f t="shared" si="52"/>
        <v>32.06666666666667</v>
      </c>
      <c r="O55" s="25">
        <f>VLOOKUP(B55,'[1]MA DO'!$H$5:$AE$3586,24,0)</f>
        <v>1.07</v>
      </c>
    </row>
    <row r="56" spans="1:15" ht="39" customHeight="1" x14ac:dyDescent="0.25">
      <c r="A56" s="15" t="s">
        <v>124</v>
      </c>
      <c r="B56" s="3" t="s">
        <v>199</v>
      </c>
      <c r="C56" s="3">
        <f t="shared" si="44"/>
        <v>51</v>
      </c>
      <c r="D56" s="5" t="str">
        <f>'ĐẤT PNN'!D57</f>
        <v>Các tuyến đường thuộc khu QHTTHC xã Phước Sơn (cũ)</v>
      </c>
      <c r="E56" s="5" t="str">
        <f>'ĐẤT PNN'!E57</f>
        <v>Đường ĐT 755 Đường Ngã 3 Xe Vàng</v>
      </c>
      <c r="F56" s="5" t="str">
        <f>'ĐẤT PNN'!F57</f>
        <v>Cuối đường</v>
      </c>
      <c r="G56" s="4">
        <v>85</v>
      </c>
      <c r="H56" s="4">
        <v>56</v>
      </c>
      <c r="I56" s="4">
        <v>15</v>
      </c>
      <c r="J56" s="4">
        <v>13</v>
      </c>
      <c r="K56" s="19">
        <f t="shared" si="50"/>
        <v>110.5</v>
      </c>
      <c r="L56" s="27">
        <f t="shared" ref="L56:M56" si="57">K56*0.8</f>
        <v>88.4</v>
      </c>
      <c r="M56" s="20">
        <f t="shared" si="57"/>
        <v>70.720000000000013</v>
      </c>
      <c r="N56" s="19">
        <f t="shared" si="52"/>
        <v>32.06666666666667</v>
      </c>
      <c r="O56" s="25">
        <f>VLOOKUP(B56,'[1]MA DO'!$H$5:$AE$3586,24,0)</f>
        <v>1.07</v>
      </c>
    </row>
    <row r="57" spans="1:15" ht="39" customHeight="1" x14ac:dyDescent="0.25">
      <c r="A57" s="15" t="s">
        <v>124</v>
      </c>
      <c r="B57" s="3" t="s">
        <v>199</v>
      </c>
      <c r="C57" s="3">
        <f t="shared" si="44"/>
        <v>52</v>
      </c>
      <c r="D57" s="5" t="str">
        <f>'ĐẤT PNN'!D58</f>
        <v>Đường đi chùa Thanh Phước</v>
      </c>
      <c r="E57" s="5" t="str">
        <f>'ĐẤT PNN'!E58</f>
        <v>Đường ĐT 755</v>
      </c>
      <c r="F57" s="5" t="str">
        <f>'ĐẤT PNN'!F58</f>
        <v xml:space="preserve">Ngã 4 Bù N'hai </v>
      </c>
      <c r="G57" s="4">
        <v>85</v>
      </c>
      <c r="H57" s="4">
        <v>56</v>
      </c>
      <c r="I57" s="4">
        <v>15</v>
      </c>
      <c r="J57" s="4">
        <v>13</v>
      </c>
      <c r="K57" s="19">
        <f t="shared" si="50"/>
        <v>110.5</v>
      </c>
      <c r="L57" s="27">
        <f t="shared" ref="L57:M57" si="58">K57*0.8</f>
        <v>88.4</v>
      </c>
      <c r="M57" s="20">
        <f t="shared" si="58"/>
        <v>70.720000000000013</v>
      </c>
      <c r="N57" s="19">
        <f t="shared" si="52"/>
        <v>32.06666666666667</v>
      </c>
      <c r="O57" s="25">
        <f>VLOOKUP(B57,'[1]MA DO'!$H$5:$AE$3586,24,0)</f>
        <v>1.07</v>
      </c>
    </row>
    <row r="58" spans="1:15" ht="39" customHeight="1" x14ac:dyDescent="0.25">
      <c r="A58" s="15" t="s">
        <v>124</v>
      </c>
      <c r="B58" s="3" t="s">
        <v>199</v>
      </c>
      <c r="C58" s="3">
        <f t="shared" si="44"/>
        <v>53</v>
      </c>
      <c r="D58" s="5" t="str">
        <f>'ĐẤT PNN'!D59</f>
        <v>Đường đi chùa Thanh Phước</v>
      </c>
      <c r="E58" s="5" t="str">
        <f>'ĐẤT PNN'!E59</f>
        <v>Ngã 4 Bù N'hai</v>
      </c>
      <c r="F58" s="5" t="str">
        <f>'ĐẤT PNN'!F59</f>
        <v>Ngã 3 ông Dương</v>
      </c>
      <c r="G58" s="4">
        <v>85</v>
      </c>
      <c r="H58" s="4">
        <v>56</v>
      </c>
      <c r="I58" s="4">
        <v>15</v>
      </c>
      <c r="J58" s="4">
        <v>13</v>
      </c>
      <c r="K58" s="19">
        <f t="shared" si="50"/>
        <v>110.5</v>
      </c>
      <c r="L58" s="27">
        <f t="shared" ref="L58:M58" si="59">K58*0.8</f>
        <v>88.4</v>
      </c>
      <c r="M58" s="20">
        <f t="shared" si="59"/>
        <v>70.720000000000013</v>
      </c>
      <c r="N58" s="19">
        <f t="shared" si="52"/>
        <v>32.06666666666667</v>
      </c>
      <c r="O58" s="25">
        <f>VLOOKUP(B58,'[1]MA DO'!$H$5:$AE$3586,24,0)</f>
        <v>1.07</v>
      </c>
    </row>
    <row r="59" spans="1:15" ht="39" customHeight="1" x14ac:dyDescent="0.25">
      <c r="A59" s="15" t="s">
        <v>124</v>
      </c>
      <c r="B59" s="3" t="s">
        <v>199</v>
      </c>
      <c r="C59" s="3">
        <f t="shared" si="44"/>
        <v>54</v>
      </c>
      <c r="D59" s="5" t="str">
        <f>'ĐẤT PNN'!D60</f>
        <v>Đường đi Bàu Đĩa</v>
      </c>
      <c r="E59" s="5" t="str">
        <f>'ĐẤT PNN'!E60</f>
        <v>Đường ĐT 755</v>
      </c>
      <c r="F59" s="5" t="str">
        <f>'ĐẤT PNN'!F60</f>
        <v>Giáp suối (hết đất ông Hoàng Văn Sùng)</v>
      </c>
      <c r="G59" s="4">
        <v>85</v>
      </c>
      <c r="H59" s="4">
        <v>56</v>
      </c>
      <c r="I59" s="4">
        <v>15</v>
      </c>
      <c r="J59" s="4">
        <v>13</v>
      </c>
      <c r="K59" s="19">
        <f t="shared" si="50"/>
        <v>110.5</v>
      </c>
      <c r="L59" s="27">
        <f t="shared" ref="L59:M59" si="60">K59*0.8</f>
        <v>88.4</v>
      </c>
      <c r="M59" s="20">
        <f t="shared" si="60"/>
        <v>70.720000000000013</v>
      </c>
      <c r="N59" s="19">
        <f t="shared" si="52"/>
        <v>32.06666666666667</v>
      </c>
      <c r="O59" s="25">
        <f>VLOOKUP(B59,'[1]MA DO'!$H$5:$AE$3586,24,0)</f>
        <v>1.07</v>
      </c>
    </row>
    <row r="60" spans="1:15" ht="39" customHeight="1" x14ac:dyDescent="0.25">
      <c r="A60" s="15" t="s">
        <v>124</v>
      </c>
      <c r="B60" s="3" t="s">
        <v>199</v>
      </c>
      <c r="C60" s="3">
        <f t="shared" si="44"/>
        <v>55</v>
      </c>
      <c r="D60" s="5" t="str">
        <f>'ĐẤT PNN'!D61</f>
        <v>Đường đi Bàu Đĩa</v>
      </c>
      <c r="E60" s="5" t="str">
        <f>'ĐẤT PNN'!E61</f>
        <v>Giáp suối (hết đất ông Hoàng Văn Sùng)</v>
      </c>
      <c r="F60" s="5" t="str">
        <f>'ĐẤT PNN'!F61</f>
        <v>Ngã 3 Láng Dầu</v>
      </c>
      <c r="G60" s="4">
        <v>85</v>
      </c>
      <c r="H60" s="4">
        <v>56</v>
      </c>
      <c r="I60" s="4">
        <v>15</v>
      </c>
      <c r="J60" s="4">
        <v>13</v>
      </c>
      <c r="K60" s="19">
        <f t="shared" si="50"/>
        <v>110.5</v>
      </c>
      <c r="L60" s="27">
        <f t="shared" ref="L60:M60" si="61">K60*0.8</f>
        <v>88.4</v>
      </c>
      <c r="M60" s="20">
        <f t="shared" si="61"/>
        <v>70.720000000000013</v>
      </c>
      <c r="N60" s="19">
        <f t="shared" si="52"/>
        <v>32.06666666666667</v>
      </c>
      <c r="O60" s="25">
        <f>VLOOKUP(B60,'[1]MA DO'!$H$5:$AE$3586,24,0)</f>
        <v>1.07</v>
      </c>
    </row>
    <row r="61" spans="1:15" ht="39" customHeight="1" x14ac:dyDescent="0.25">
      <c r="A61" s="15" t="s">
        <v>124</v>
      </c>
      <c r="B61" s="3" t="s">
        <v>199</v>
      </c>
      <c r="C61" s="3">
        <f t="shared" si="44"/>
        <v>56</v>
      </c>
      <c r="D61" s="5" t="str">
        <f>'ĐẤT PNN'!D62</f>
        <v>Đường BTXM đoạn nhà ông Lương Văn Dựng</v>
      </c>
      <c r="E61" s="5" t="str">
        <f>'ĐẤT PNN'!E62</f>
        <v>Đường ĐT 755</v>
      </c>
      <c r="F61" s="5" t="str">
        <f>'ĐẤT PNN'!F62</f>
        <v>Giáp đất ông Hoàng Văn Cài</v>
      </c>
      <c r="G61" s="4">
        <v>85</v>
      </c>
      <c r="H61" s="4">
        <v>56</v>
      </c>
      <c r="I61" s="4">
        <v>15</v>
      </c>
      <c r="J61" s="4">
        <v>13</v>
      </c>
      <c r="K61" s="19">
        <f t="shared" si="50"/>
        <v>110.5</v>
      </c>
      <c r="L61" s="27">
        <f t="shared" ref="L61:M61" si="62">K61*0.8</f>
        <v>88.4</v>
      </c>
      <c r="M61" s="20">
        <f t="shared" si="62"/>
        <v>70.720000000000013</v>
      </c>
      <c r="N61" s="19">
        <f t="shared" si="52"/>
        <v>32.06666666666667</v>
      </c>
      <c r="O61" s="25">
        <f>VLOOKUP(B61,'[1]MA DO'!$H$5:$AE$3586,24,0)</f>
        <v>1.07</v>
      </c>
    </row>
    <row r="62" spans="1:15" ht="39" customHeight="1" x14ac:dyDescent="0.25">
      <c r="A62" s="15" t="s">
        <v>124</v>
      </c>
      <c r="B62" s="3" t="s">
        <v>199</v>
      </c>
      <c r="C62" s="3">
        <f t="shared" si="44"/>
        <v>57</v>
      </c>
      <c r="D62" s="5" t="str">
        <f>'ĐẤT PNN'!D63</f>
        <v>Đường Thôn 3 đi Bàu Cá Rô</v>
      </c>
      <c r="E62" s="5" t="str">
        <f>'ĐẤT PNN'!E63</f>
        <v>Đường ĐT 755</v>
      </c>
      <c r="F62" s="5" t="str">
        <f>'ĐẤT PNN'!F63</f>
        <v>Đất Lâm Phần</v>
      </c>
      <c r="G62" s="4">
        <v>85</v>
      </c>
      <c r="H62" s="4">
        <v>56</v>
      </c>
      <c r="I62" s="4">
        <v>15</v>
      </c>
      <c r="J62" s="4">
        <v>13</v>
      </c>
      <c r="K62" s="19">
        <f t="shared" si="50"/>
        <v>110.5</v>
      </c>
      <c r="L62" s="27">
        <f t="shared" ref="L62:M62" si="63">K62*0.8</f>
        <v>88.4</v>
      </c>
      <c r="M62" s="20">
        <f t="shared" si="63"/>
        <v>70.720000000000013</v>
      </c>
      <c r="N62" s="19">
        <f t="shared" si="52"/>
        <v>32.06666666666667</v>
      </c>
      <c r="O62" s="25">
        <f>VLOOKUP(B62,'[1]MA DO'!$H$5:$AE$3586,24,0)</f>
        <v>1.07</v>
      </c>
    </row>
    <row r="63" spans="1:15" ht="39" customHeight="1" x14ac:dyDescent="0.25">
      <c r="A63" s="15" t="s">
        <v>124</v>
      </c>
      <c r="B63" s="3" t="s">
        <v>199</v>
      </c>
      <c r="C63" s="3">
        <f t="shared" si="44"/>
        <v>58</v>
      </c>
      <c r="D63" s="5" t="str">
        <f>'ĐẤT PNN'!D64</f>
        <v>Đường từ Ngã 3 Tàu đi đường Bàu Cá Rô Thôn 2 Thống Nhất</v>
      </c>
      <c r="E63" s="5" t="str">
        <f>'ĐẤT PNN'!E64</f>
        <v>Đường ĐT 755</v>
      </c>
      <c r="F63" s="5" t="str">
        <f>'ĐẤT PNN'!F64</f>
        <v>Ngã 3 Bàu Cá Rô</v>
      </c>
      <c r="G63" s="4">
        <v>85</v>
      </c>
      <c r="H63" s="4">
        <v>56</v>
      </c>
      <c r="I63" s="4">
        <v>15</v>
      </c>
      <c r="J63" s="4">
        <v>13</v>
      </c>
      <c r="K63" s="19">
        <f t="shared" si="50"/>
        <v>110.5</v>
      </c>
      <c r="L63" s="27">
        <f t="shared" ref="L63:M63" si="64">K63*0.8</f>
        <v>88.4</v>
      </c>
      <c r="M63" s="20">
        <f t="shared" si="64"/>
        <v>70.720000000000013</v>
      </c>
      <c r="N63" s="19">
        <f t="shared" si="52"/>
        <v>32.06666666666667</v>
      </c>
      <c r="O63" s="25">
        <f>VLOOKUP(B63,'[1]MA DO'!$H$5:$AE$3586,24,0)</f>
        <v>1.07</v>
      </c>
    </row>
    <row r="64" spans="1:15" ht="39" customHeight="1" x14ac:dyDescent="0.25">
      <c r="A64" s="15" t="s">
        <v>124</v>
      </c>
      <c r="B64" s="3" t="s">
        <v>199</v>
      </c>
      <c r="C64" s="3">
        <f t="shared" si="44"/>
        <v>59</v>
      </c>
      <c r="D64" s="5" t="str">
        <f>'ĐẤT PNN'!D65</f>
        <v>Đường cạnh cây xăng Hoàng Phát</v>
      </c>
      <c r="E64" s="5" t="str">
        <f>'ĐẤT PNN'!E65</f>
        <v>Đường ĐT 755 (Sao Bọng - Đăng Hà)</v>
      </c>
      <c r="F64" s="5" t="str">
        <f>'ĐẤT PNN'!F65</f>
        <v>Giáp đất ông Lê Đình Bé</v>
      </c>
      <c r="G64" s="4">
        <v>85</v>
      </c>
      <c r="H64" s="4">
        <v>56</v>
      </c>
      <c r="I64" s="4">
        <v>15</v>
      </c>
      <c r="J64" s="4">
        <v>13</v>
      </c>
      <c r="K64" s="19">
        <f t="shared" si="50"/>
        <v>110.5</v>
      </c>
      <c r="L64" s="27">
        <f t="shared" ref="L64:M64" si="65">K64*0.8</f>
        <v>88.4</v>
      </c>
      <c r="M64" s="20">
        <f t="shared" si="65"/>
        <v>70.720000000000013</v>
      </c>
      <c r="N64" s="19">
        <f t="shared" si="52"/>
        <v>32.06666666666667</v>
      </c>
      <c r="O64" s="25">
        <f>VLOOKUP(B64,'[1]MA DO'!$H$5:$AE$3586,24,0)</f>
        <v>1.07</v>
      </c>
    </row>
    <row r="65" spans="1:15" ht="39" customHeight="1" x14ac:dyDescent="0.25">
      <c r="A65" s="15" t="s">
        <v>124</v>
      </c>
      <c r="B65" s="3" t="s">
        <v>199</v>
      </c>
      <c r="C65" s="3">
        <f t="shared" si="44"/>
        <v>60</v>
      </c>
      <c r="D65" s="5" t="str">
        <f>'ĐẤT PNN'!D66</f>
        <v>Đường cạnh NVH thôn 8 Thống Nhất</v>
      </c>
      <c r="E65" s="5" t="str">
        <f>'ĐẤT PNN'!E66</f>
        <v>Đường ĐT 755 (Sao Bọng - Đăng Hà)</v>
      </c>
      <c r="F65" s="5" t="str">
        <f>'ĐẤT PNN'!F66</f>
        <v>Giáp suối</v>
      </c>
      <c r="G65" s="4">
        <v>85</v>
      </c>
      <c r="H65" s="4">
        <v>56</v>
      </c>
      <c r="I65" s="4">
        <v>15</v>
      </c>
      <c r="J65" s="4">
        <v>13</v>
      </c>
      <c r="K65" s="19">
        <f t="shared" si="50"/>
        <v>110.5</v>
      </c>
      <c r="L65" s="27">
        <f t="shared" ref="L65:M65" si="66">K65*0.8</f>
        <v>88.4</v>
      </c>
      <c r="M65" s="20">
        <f t="shared" si="66"/>
        <v>70.720000000000013</v>
      </c>
      <c r="N65" s="19">
        <f t="shared" si="52"/>
        <v>32.06666666666667</v>
      </c>
      <c r="O65" s="25">
        <f>VLOOKUP(B65,'[1]MA DO'!$H$5:$AE$3586,24,0)</f>
        <v>1.07</v>
      </c>
    </row>
    <row r="66" spans="1:15" ht="39" customHeight="1" x14ac:dyDescent="0.25">
      <c r="A66" s="15" t="s">
        <v>124</v>
      </c>
      <c r="B66" s="3" t="s">
        <v>199</v>
      </c>
      <c r="C66" s="3">
        <f t="shared" si="44"/>
        <v>61</v>
      </c>
      <c r="D66" s="5" t="str">
        <f>'ĐẤT PNN'!D67</f>
        <v>Đường Làng Thôn 1 Thống Nhất</v>
      </c>
      <c r="E66" s="5" t="str">
        <f>'ĐẤT PNN'!E67</f>
        <v>Đường ĐT 755</v>
      </c>
      <c r="F66" s="5" t="str">
        <f>'ĐẤT PNN'!F67</f>
        <v>Ngã 3 nhà ông Nguyễn Văn Hiếu</v>
      </c>
      <c r="G66" s="4">
        <v>85</v>
      </c>
      <c r="H66" s="4">
        <v>56</v>
      </c>
      <c r="I66" s="4">
        <v>15</v>
      </c>
      <c r="J66" s="4">
        <v>13</v>
      </c>
      <c r="K66" s="19">
        <f t="shared" si="50"/>
        <v>110.5</v>
      </c>
      <c r="L66" s="27">
        <f t="shared" ref="L66:M66" si="67">K66*0.8</f>
        <v>88.4</v>
      </c>
      <c r="M66" s="20">
        <f t="shared" si="67"/>
        <v>70.720000000000013</v>
      </c>
      <c r="N66" s="19">
        <f t="shared" si="52"/>
        <v>32.06666666666667</v>
      </c>
      <c r="O66" s="25">
        <f>VLOOKUP(B66,'[1]MA DO'!$H$5:$AE$3586,24,0)</f>
        <v>1.07</v>
      </c>
    </row>
    <row r="67" spans="1:15" ht="53.25" customHeight="1" x14ac:dyDescent="0.25">
      <c r="A67" s="15" t="s">
        <v>124</v>
      </c>
      <c r="B67" s="3" t="s">
        <v>199</v>
      </c>
      <c r="C67" s="3">
        <f t="shared" si="44"/>
        <v>62</v>
      </c>
      <c r="D67" s="5" t="str">
        <f>'ĐẤT PNN'!D68</f>
        <v>Đường từ nhà ông Linh Văn Hoàng đi ngã 3 ông Phạm Quang Minh</v>
      </c>
      <c r="E67" s="5" t="str">
        <f>'ĐẤT PNN'!E68</f>
        <v>Đường ĐT 755</v>
      </c>
      <c r="F67" s="5" t="str">
        <f>'ĐẤT PNN'!F68</f>
        <v>Ngã 3 ông Phạm Quang Minh</v>
      </c>
      <c r="G67" s="4">
        <v>85</v>
      </c>
      <c r="H67" s="4">
        <v>56</v>
      </c>
      <c r="I67" s="4">
        <v>15</v>
      </c>
      <c r="J67" s="4">
        <v>13</v>
      </c>
      <c r="K67" s="19">
        <f t="shared" si="50"/>
        <v>110.5</v>
      </c>
      <c r="L67" s="27">
        <f t="shared" ref="L67:M67" si="68">K67*0.8</f>
        <v>88.4</v>
      </c>
      <c r="M67" s="20">
        <f t="shared" si="68"/>
        <v>70.720000000000013</v>
      </c>
      <c r="N67" s="19">
        <f t="shared" si="52"/>
        <v>32.06666666666667</v>
      </c>
      <c r="O67" s="25">
        <f>VLOOKUP(B67,'[1]MA DO'!$H$5:$AE$3586,24,0)</f>
        <v>1.07</v>
      </c>
    </row>
    <row r="68" spans="1:15" ht="39" customHeight="1" x14ac:dyDescent="0.25">
      <c r="A68" s="15" t="s">
        <v>124</v>
      </c>
      <c r="B68" s="3" t="s">
        <v>199</v>
      </c>
      <c r="C68" s="3">
        <f t="shared" si="44"/>
        <v>63</v>
      </c>
      <c r="D68" s="5" t="str">
        <f>'ĐẤT PNN'!D69</f>
        <v>Đường NVH thôn 3 Thống Nhất</v>
      </c>
      <c r="E68" s="5" t="str">
        <f>'ĐẤT PNN'!E69</f>
        <v>Đường ĐT 755</v>
      </c>
      <c r="F68" s="5" t="str">
        <f>'ĐẤT PNN'!F69</f>
        <v>Đường ĐT-755B (Sao Bọng - Đăng Hà)</v>
      </c>
      <c r="G68" s="4">
        <v>85</v>
      </c>
      <c r="H68" s="4">
        <v>56</v>
      </c>
      <c r="I68" s="4">
        <v>15</v>
      </c>
      <c r="J68" s="4">
        <v>13</v>
      </c>
      <c r="K68" s="19">
        <f t="shared" si="50"/>
        <v>110.5</v>
      </c>
      <c r="L68" s="27">
        <f t="shared" ref="L68:M68" si="69">K68*0.8</f>
        <v>88.4</v>
      </c>
      <c r="M68" s="20">
        <f t="shared" si="69"/>
        <v>70.720000000000013</v>
      </c>
      <c r="N68" s="19">
        <f t="shared" si="52"/>
        <v>32.06666666666667</v>
      </c>
      <c r="O68" s="25">
        <f>VLOOKUP(B68,'[1]MA DO'!$H$5:$AE$3586,24,0)</f>
        <v>1.07</v>
      </c>
    </row>
    <row r="69" spans="1:15" ht="39" customHeight="1" x14ac:dyDescent="0.25">
      <c r="A69" s="15" t="s">
        <v>124</v>
      </c>
      <c r="B69" s="3" t="s">
        <v>199</v>
      </c>
      <c r="C69" s="3">
        <f t="shared" si="44"/>
        <v>64</v>
      </c>
      <c r="D69" s="5" t="str">
        <f>'ĐẤT PNN'!D70</f>
        <v>Đường Ngã 3 Cây xăng Thiên Bảo</v>
      </c>
      <c r="E69" s="5" t="str">
        <f>'ĐẤT PNN'!E70</f>
        <v>Đường ĐT 755</v>
      </c>
      <c r="F69" s="5" t="str">
        <f>'ĐẤT PNN'!F70</f>
        <v>Ngã 3 ông Tuyến</v>
      </c>
      <c r="G69" s="4">
        <v>85</v>
      </c>
      <c r="H69" s="4">
        <v>56</v>
      </c>
      <c r="I69" s="4">
        <v>15</v>
      </c>
      <c r="J69" s="4">
        <v>13</v>
      </c>
      <c r="K69" s="19">
        <f t="shared" si="50"/>
        <v>110.5</v>
      </c>
      <c r="L69" s="27">
        <f t="shared" ref="L69:M69" si="70">K69*0.8</f>
        <v>88.4</v>
      </c>
      <c r="M69" s="20">
        <f t="shared" si="70"/>
        <v>70.720000000000013</v>
      </c>
      <c r="N69" s="19">
        <f t="shared" si="52"/>
        <v>32.06666666666667</v>
      </c>
      <c r="O69" s="25">
        <f>VLOOKUP(B69,'[1]MA DO'!$H$5:$AE$3586,24,0)</f>
        <v>1.07</v>
      </c>
    </row>
    <row r="70" spans="1:15" ht="39" customHeight="1" x14ac:dyDescent="0.25">
      <c r="A70" s="15" t="s">
        <v>124</v>
      </c>
      <c r="B70" s="3" t="s">
        <v>199</v>
      </c>
      <c r="C70" s="3">
        <f t="shared" si="44"/>
        <v>65</v>
      </c>
      <c r="D70" s="5" t="str">
        <f>'ĐẤT PNN'!D71</f>
        <v>Đường cạnh trường Nguyễn Văn Trỗi (cũ)</v>
      </c>
      <c r="E70" s="5" t="str">
        <f>'ĐẤT PNN'!E71</f>
        <v>Đường ĐT 755</v>
      </c>
      <c r="F70" s="5" t="str">
        <f>'ĐẤT PNN'!F71</f>
        <v>Giáp đất lâm phần</v>
      </c>
      <c r="G70" s="4">
        <v>85</v>
      </c>
      <c r="H70" s="4">
        <v>56</v>
      </c>
      <c r="I70" s="4">
        <v>15</v>
      </c>
      <c r="J70" s="4">
        <v>13</v>
      </c>
      <c r="K70" s="19">
        <f t="shared" si="50"/>
        <v>110.5</v>
      </c>
      <c r="L70" s="27">
        <f t="shared" ref="L70:M70" si="71">K70*0.8</f>
        <v>88.4</v>
      </c>
      <c r="M70" s="20">
        <f t="shared" si="71"/>
        <v>70.720000000000013</v>
      </c>
      <c r="N70" s="19">
        <f t="shared" si="52"/>
        <v>32.06666666666667</v>
      </c>
      <c r="O70" s="25">
        <f>VLOOKUP(B70,'[1]MA DO'!$H$5:$AE$3586,24,0)</f>
        <v>1.07</v>
      </c>
    </row>
    <row r="71" spans="1:15" ht="39" customHeight="1" x14ac:dyDescent="0.25">
      <c r="A71" s="15" t="s">
        <v>124</v>
      </c>
      <c r="B71" s="3" t="s">
        <v>199</v>
      </c>
      <c r="C71" s="3">
        <f t="shared" si="44"/>
        <v>66</v>
      </c>
      <c r="D71" s="5" t="str">
        <f>'ĐẤT PNN'!D72</f>
        <v>Đường Ngã 3 ông Hoàng Cá Mắm</v>
      </c>
      <c r="E71" s="5" t="str">
        <f>'ĐẤT PNN'!E72</f>
        <v>Đường ĐT 755</v>
      </c>
      <c r="F71" s="5" t="str">
        <f>'ĐẤT PNN'!F72</f>
        <v>Ngã 3 ông Hoàng Văn Bản</v>
      </c>
      <c r="G71" s="4">
        <v>85</v>
      </c>
      <c r="H71" s="4">
        <v>56</v>
      </c>
      <c r="I71" s="4">
        <v>15</v>
      </c>
      <c r="J71" s="4">
        <v>13</v>
      </c>
      <c r="K71" s="19">
        <f t="shared" si="50"/>
        <v>110.5</v>
      </c>
      <c r="L71" s="27">
        <f t="shared" ref="L71:M71" si="72">K71*0.8</f>
        <v>88.4</v>
      </c>
      <c r="M71" s="20">
        <f t="shared" si="72"/>
        <v>70.720000000000013</v>
      </c>
      <c r="N71" s="19">
        <f t="shared" si="52"/>
        <v>32.06666666666667</v>
      </c>
      <c r="O71" s="25">
        <f>VLOOKUP(B71,'[1]MA DO'!$H$5:$AE$3586,24,0)</f>
        <v>1.07</v>
      </c>
    </row>
    <row r="72" spans="1:15" ht="39" customHeight="1" x14ac:dyDescent="0.25">
      <c r="A72" s="15" t="s">
        <v>124</v>
      </c>
      <c r="B72" s="3" t="str">
        <f>VLOOKUP($D$6&amp;K72,'[2]MA DO'!$B$5:$H$3586,7,0)</f>
        <v>PS CLN 2</v>
      </c>
      <c r="C72" s="3">
        <f t="shared" si="44"/>
        <v>67</v>
      </c>
      <c r="D72" s="5" t="str">
        <f>'ĐẤT PNN'!D73</f>
        <v>Đường vào nông trường cao su Thống Nhất</v>
      </c>
      <c r="E72" s="5" t="str">
        <f>'ĐẤT PNN'!E73</f>
        <v>Đường ĐT 755</v>
      </c>
      <c r="F72" s="5" t="str">
        <f>'ĐẤT PNN'!F73</f>
        <v>Giáp suối</v>
      </c>
      <c r="G72" s="4">
        <v>130</v>
      </c>
      <c r="H72" s="4">
        <v>91</v>
      </c>
      <c r="I72" s="4">
        <v>13</v>
      </c>
      <c r="J72" s="4">
        <v>10</v>
      </c>
      <c r="K72" s="19">
        <v>170</v>
      </c>
      <c r="L72" s="27">
        <f t="shared" ref="L72:M72" si="73">K72*0.8</f>
        <v>136</v>
      </c>
      <c r="M72" s="20">
        <f t="shared" si="73"/>
        <v>108.80000000000001</v>
      </c>
      <c r="N72" s="19">
        <f t="shared" si="52"/>
        <v>24.666666666666668</v>
      </c>
      <c r="O72" s="25">
        <f>VLOOKUP(B72,'[1]MA DO'!$H$5:$AE$3586,24,0)</f>
        <v>1.07</v>
      </c>
    </row>
    <row r="73" spans="1:15" ht="39" customHeight="1" x14ac:dyDescent="0.25">
      <c r="A73" s="15" t="s">
        <v>124</v>
      </c>
      <c r="B73" s="3" t="s">
        <v>199</v>
      </c>
      <c r="C73" s="3">
        <f t="shared" si="44"/>
        <v>68</v>
      </c>
      <c r="D73" s="5" t="str">
        <f>'ĐẤT PNN'!D74</f>
        <v>Đường vào trạm Kiểm Lâm Đăng Hà</v>
      </c>
      <c r="E73" s="5" t="str">
        <f>'ĐẤT PNN'!E74</f>
        <v>Đường ĐT 755</v>
      </c>
      <c r="F73" s="5" t="str">
        <f>'ĐẤT PNN'!F74</f>
        <v>Giáp đất lâm phần</v>
      </c>
      <c r="G73" s="4">
        <v>85</v>
      </c>
      <c r="H73" s="4">
        <v>56</v>
      </c>
      <c r="I73" s="4">
        <v>15</v>
      </c>
      <c r="J73" s="4">
        <v>13</v>
      </c>
      <c r="K73" s="19">
        <f t="shared" ref="K73:K75" si="74">G73*1.3</f>
        <v>110.5</v>
      </c>
      <c r="L73" s="27">
        <f t="shared" ref="L73:M73" si="75">K73*0.8</f>
        <v>88.4</v>
      </c>
      <c r="M73" s="20">
        <f t="shared" si="75"/>
        <v>70.720000000000013</v>
      </c>
      <c r="N73" s="19">
        <f t="shared" si="52"/>
        <v>32.06666666666667</v>
      </c>
      <c r="O73" s="25">
        <f>VLOOKUP(B73,'[1]MA DO'!$H$5:$AE$3586,24,0)</f>
        <v>1.07</v>
      </c>
    </row>
    <row r="74" spans="1:15" ht="39" customHeight="1" x14ac:dyDescent="0.25">
      <c r="A74" s="15" t="s">
        <v>124</v>
      </c>
      <c r="B74" s="3" t="s">
        <v>199</v>
      </c>
      <c r="C74" s="3">
        <f t="shared" si="44"/>
        <v>69</v>
      </c>
      <c r="D74" s="5" t="str">
        <f>'ĐẤT PNN'!D75</f>
        <v>Đường cạnh điểm trường tiểu học thôn 10 Thống Nhất</v>
      </c>
      <c r="E74" s="5" t="str">
        <f>'ĐẤT PNN'!E75</f>
        <v>Đường ĐT 755</v>
      </c>
      <c r="F74" s="5" t="str">
        <f>'ĐẤT PNN'!F75</f>
        <v>Giáp đất ông Phan Văn Tuấn</v>
      </c>
      <c r="G74" s="4">
        <v>85</v>
      </c>
      <c r="H74" s="4">
        <v>56</v>
      </c>
      <c r="I74" s="4">
        <v>15</v>
      </c>
      <c r="J74" s="4">
        <v>13</v>
      </c>
      <c r="K74" s="19">
        <f t="shared" si="74"/>
        <v>110.5</v>
      </c>
      <c r="L74" s="27">
        <f t="shared" ref="L74:M74" si="76">K74*0.8</f>
        <v>88.4</v>
      </c>
      <c r="M74" s="20">
        <f t="shared" si="76"/>
        <v>70.720000000000013</v>
      </c>
      <c r="N74" s="19">
        <f t="shared" si="52"/>
        <v>32.06666666666667</v>
      </c>
      <c r="O74" s="25">
        <f>VLOOKUP(B74,'[1]MA DO'!$H$5:$AE$3586,24,0)</f>
        <v>1.07</v>
      </c>
    </row>
    <row r="75" spans="1:15" ht="31.5" x14ac:dyDescent="0.25">
      <c r="A75" s="3" t="s">
        <v>153</v>
      </c>
      <c r="B75" s="3" t="s">
        <v>199</v>
      </c>
      <c r="C75" s="3">
        <f t="shared" si="44"/>
        <v>70</v>
      </c>
      <c r="D75" s="5" t="str">
        <f>'ĐẤT PNN'!D78</f>
        <v>Đường nội ô thôn 3 Thống Nhất, xã Phước Sơn</v>
      </c>
      <c r="E75" s="5" t="str">
        <f>'ĐẤT PNN'!E78</f>
        <v>Toàn tuyến</v>
      </c>
      <c r="F75" s="5"/>
      <c r="G75" s="4">
        <v>85</v>
      </c>
      <c r="H75" s="4">
        <v>56</v>
      </c>
      <c r="I75" s="4">
        <v>15</v>
      </c>
      <c r="J75" s="4">
        <v>13</v>
      </c>
      <c r="K75" s="19">
        <f t="shared" si="74"/>
        <v>110.5</v>
      </c>
      <c r="L75" s="27">
        <f t="shared" ref="L75:M75" si="77">K75*0.8</f>
        <v>88.4</v>
      </c>
      <c r="M75" s="20">
        <f t="shared" si="77"/>
        <v>70.720000000000013</v>
      </c>
      <c r="N75" s="19">
        <f t="shared" si="52"/>
        <v>32.06666666666667</v>
      </c>
      <c r="O75" s="25">
        <f>VLOOKUP(B75,'[1]MA DO'!$H$5:$AE$3586,24,0)</f>
        <v>1.07</v>
      </c>
    </row>
    <row r="76" spans="1:15" ht="47.25" x14ac:dyDescent="0.25">
      <c r="A76" s="3" t="s">
        <v>154</v>
      </c>
      <c r="B76" s="3" t="str">
        <f>VLOOKUP($D$6&amp;K76,'[2]MA DO'!$B$5:$H$3586,7,0)</f>
        <v>PS CLN 5</v>
      </c>
      <c r="C76" s="3">
        <f t="shared" si="44"/>
        <v>71</v>
      </c>
      <c r="D76" s="5" t="str">
        <f>'ĐẤT PNN'!D79</f>
        <v>Các tuyến đường còn lại</v>
      </c>
      <c r="E76" s="5" t="str">
        <f>'ĐẤT PNN'!E79</f>
        <v>Toàn tuyến</v>
      </c>
      <c r="F76" s="5"/>
      <c r="G76" s="4">
        <v>75</v>
      </c>
      <c r="H76" s="4">
        <v>49</v>
      </c>
      <c r="I76" s="4">
        <v>15</v>
      </c>
      <c r="J76" s="4">
        <v>13</v>
      </c>
      <c r="K76" s="19">
        <v>75</v>
      </c>
      <c r="L76" s="27">
        <f t="shared" ref="L76:M76" si="78">K76*0.8</f>
        <v>60</v>
      </c>
      <c r="M76" s="20">
        <f t="shared" si="78"/>
        <v>48</v>
      </c>
      <c r="N76" s="19">
        <f t="shared" si="52"/>
        <v>32.06666666666667</v>
      </c>
      <c r="O76" s="25">
        <f>VLOOKUP(B76,'[1]MA DO'!$H$5:$AE$3586,24,0)</f>
        <v>1.06</v>
      </c>
    </row>
  </sheetData>
  <autoFilter ref="A4:O76" xr:uid="{0B66FCD7-D382-4498-AC0A-8C7895209709}">
    <filterColumn colId="4" showButton="0"/>
  </autoFilter>
  <mergeCells count="14">
    <mergeCell ref="J4:J5"/>
    <mergeCell ref="C3:O3"/>
    <mergeCell ref="O4:O5"/>
    <mergeCell ref="K4:K5"/>
    <mergeCell ref="L4:L5"/>
    <mergeCell ref="G4:G5"/>
    <mergeCell ref="C4:C5"/>
    <mergeCell ref="D4:D5"/>
    <mergeCell ref="E4:F4"/>
    <mergeCell ref="N4:N5"/>
    <mergeCell ref="M4:M5"/>
    <mergeCell ref="H4:H5"/>
    <mergeCell ref="I4:I5"/>
    <mergeCell ref="C1:P2"/>
  </mergeCells>
  <pageMargins left="0.2" right="0.2" top="0.2" bottom="0.2" header="0.2" footer="0.2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ĐẤT PNN</vt:lpstr>
      <vt:lpstr>Sheet1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2026-04-13T09:15:45Z</cp:lastPrinted>
  <dcterms:created xsi:type="dcterms:W3CDTF">2025-09-30T07:46:36Z</dcterms:created>
  <dcterms:modified xsi:type="dcterms:W3CDTF">2026-04-15T09:09:35Z</dcterms:modified>
</cp:coreProperties>
</file>